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ina\Desktop\скан\юрист мун\Новая папка\"/>
    </mc:Choice>
  </mc:AlternateContent>
  <xr:revisionPtr revIDLastSave="0" documentId="13_ncr:1_{8EC806E1-8617-4F05-9961-00E08C6DEB36}" xr6:coauthVersionLast="45" xr6:coauthVersionMax="45" xr10:uidLastSave="{00000000-0000-0000-0000-000000000000}"/>
  <bookViews>
    <workbookView xWindow="768" yWindow="768" windowWidth="17280" windowHeight="8964" activeTab="1" xr2:uid="{00000000-000D-0000-FFFF-FFFF00000000}"/>
  </bookViews>
  <sheets>
    <sheet name="прил 3 (21-25)" sheetId="8" r:id="rId1"/>
    <sheet name="прил 4 (21-25)" sheetId="6" r:id="rId2"/>
  </sheets>
  <definedNames>
    <definedName name="_xlnm.Print_Titles" localSheetId="0">'прил 3 (21-25)'!$28:$28</definedName>
    <definedName name="_xlnm.Print_Titles" localSheetId="1">'прил 4 (21-25)'!$19:$19</definedName>
    <definedName name="_xlnm.Print_Area" localSheetId="0">'прил 3 (21-25)'!$A$1:$N$135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8" i="6" l="1"/>
  <c r="F68" i="6"/>
  <c r="G68" i="6"/>
  <c r="H68" i="6"/>
  <c r="K68" i="6" s="1"/>
  <c r="I68" i="6"/>
  <c r="J68" i="6"/>
  <c r="K69" i="6"/>
  <c r="K70" i="6"/>
  <c r="K71" i="6"/>
  <c r="E72" i="6"/>
  <c r="E68" i="6" s="1"/>
  <c r="K72" i="6"/>
  <c r="K73" i="6"/>
  <c r="K74" i="6"/>
  <c r="D75" i="6"/>
  <c r="F75" i="6"/>
  <c r="G75" i="6"/>
  <c r="H75" i="6"/>
  <c r="I75" i="6"/>
  <c r="J75" i="6"/>
  <c r="E76" i="6"/>
  <c r="K76" i="6"/>
  <c r="E77" i="6"/>
  <c r="K77" i="6"/>
  <c r="E78" i="6"/>
  <c r="K78" i="6"/>
  <c r="E79" i="6"/>
  <c r="K79" i="6"/>
  <c r="E80" i="6"/>
  <c r="K80" i="6"/>
  <c r="D81" i="6"/>
  <c r="F81" i="6"/>
  <c r="G81" i="6"/>
  <c r="H81" i="6"/>
  <c r="I81" i="6"/>
  <c r="J81" i="6"/>
  <c r="K82" i="6"/>
  <c r="K83" i="6"/>
  <c r="E84" i="6"/>
  <c r="K84" i="6"/>
  <c r="E85" i="6"/>
  <c r="K85" i="6"/>
  <c r="E86" i="6"/>
  <c r="K86" i="6"/>
  <c r="D87" i="6"/>
  <c r="F87" i="6"/>
  <c r="G87" i="6"/>
  <c r="H87" i="6"/>
  <c r="I87" i="6"/>
  <c r="J87" i="6"/>
  <c r="K88" i="6"/>
  <c r="E89" i="6"/>
  <c r="K89" i="6"/>
  <c r="E90" i="6"/>
  <c r="K90" i="6"/>
  <c r="K91" i="6"/>
  <c r="E92" i="6"/>
  <c r="K92" i="6"/>
  <c r="D93" i="6"/>
  <c r="F93" i="6"/>
  <c r="K93" i="6" s="1"/>
  <c r="G93" i="6"/>
  <c r="H93" i="6"/>
  <c r="I93" i="6"/>
  <c r="J93" i="6"/>
  <c r="K94" i="6"/>
  <c r="K95" i="6"/>
  <c r="E96" i="6"/>
  <c r="K96" i="6"/>
  <c r="E97" i="6"/>
  <c r="K97" i="6"/>
  <c r="E98" i="6"/>
  <c r="K98" i="6"/>
  <c r="E87" i="6" l="1"/>
  <c r="K81" i="6"/>
  <c r="E93" i="6"/>
  <c r="E81" i="6"/>
  <c r="K87" i="6"/>
  <c r="K75" i="6"/>
  <c r="E75" i="6"/>
  <c r="G27" i="6"/>
  <c r="H27" i="6"/>
  <c r="I27" i="6"/>
  <c r="J27" i="6"/>
  <c r="F27" i="6"/>
  <c r="G28" i="6"/>
  <c r="H28" i="6"/>
  <c r="I28" i="6"/>
  <c r="J28" i="6"/>
  <c r="F28" i="6"/>
  <c r="G29" i="6"/>
  <c r="H29" i="6"/>
  <c r="G30" i="6"/>
  <c r="H30" i="6"/>
  <c r="I30" i="6"/>
  <c r="J30" i="6"/>
  <c r="F30" i="6"/>
  <c r="G31" i="6"/>
  <c r="H31" i="6"/>
  <c r="I31" i="6"/>
  <c r="J31" i="6"/>
  <c r="F31" i="6"/>
  <c r="G101" i="6"/>
  <c r="H101" i="6"/>
  <c r="I101" i="6"/>
  <c r="J101" i="6"/>
  <c r="G102" i="6"/>
  <c r="H102" i="6"/>
  <c r="I102" i="6"/>
  <c r="J102" i="6"/>
  <c r="G100" i="6"/>
  <c r="H100" i="6"/>
  <c r="I100" i="6"/>
  <c r="J100" i="6"/>
  <c r="F101" i="6"/>
  <c r="F100" i="6"/>
  <c r="E140" i="6"/>
  <c r="E139" i="6"/>
  <c r="E138" i="6"/>
  <c r="E137" i="6"/>
  <c r="E136" i="6"/>
  <c r="J135" i="6"/>
  <c r="I135" i="6"/>
  <c r="H135" i="6"/>
  <c r="G135" i="6"/>
  <c r="F135" i="6"/>
  <c r="E134" i="6"/>
  <c r="E133" i="6"/>
  <c r="E132" i="6"/>
  <c r="E131" i="6"/>
  <c r="E130" i="6"/>
  <c r="J129" i="6"/>
  <c r="I129" i="6"/>
  <c r="H129" i="6"/>
  <c r="G129" i="6"/>
  <c r="F129" i="6"/>
  <c r="J74" i="8"/>
  <c r="I92" i="8"/>
  <c r="K89" i="8"/>
  <c r="L89" i="8"/>
  <c r="M89" i="8"/>
  <c r="N89" i="8"/>
  <c r="J89" i="8"/>
  <c r="I48" i="8"/>
  <c r="I86" i="8"/>
  <c r="I85" i="8"/>
  <c r="F35" i="6"/>
  <c r="F29" i="6" s="1"/>
  <c r="G32" i="6"/>
  <c r="H32" i="6"/>
  <c r="F65" i="6"/>
  <c r="F108" i="6"/>
  <c r="F114" i="6"/>
  <c r="F102" i="6" l="1"/>
  <c r="I89" i="8"/>
  <c r="E129" i="6"/>
  <c r="E135" i="6"/>
  <c r="F103" i="6"/>
  <c r="F104" i="6"/>
  <c r="F161" i="6"/>
  <c r="F162" i="6"/>
  <c r="E125" i="6"/>
  <c r="E124" i="6"/>
  <c r="E40" i="6"/>
  <c r="F99" i="6" l="1"/>
  <c r="L44" i="8"/>
  <c r="L74" i="8"/>
  <c r="K74" i="8"/>
  <c r="K73" i="8" s="1"/>
  <c r="K62" i="8" s="1"/>
  <c r="I76" i="8"/>
  <c r="I77" i="8"/>
  <c r="H149" i="6"/>
  <c r="H150" i="6"/>
  <c r="H147" i="6" s="1"/>
  <c r="H151" i="6"/>
  <c r="H152" i="6"/>
  <c r="G150" i="6"/>
  <c r="G151" i="6"/>
  <c r="G152" i="6"/>
  <c r="G103" i="6"/>
  <c r="H103" i="6"/>
  <c r="I103" i="6"/>
  <c r="K103" i="6" s="1"/>
  <c r="J103" i="6"/>
  <c r="G104" i="6"/>
  <c r="H104" i="6"/>
  <c r="I104" i="6"/>
  <c r="J104" i="6"/>
  <c r="G123" i="6"/>
  <c r="H123" i="6"/>
  <c r="I123" i="6"/>
  <c r="J123" i="6"/>
  <c r="F123" i="6"/>
  <c r="E128" i="6"/>
  <c r="E127" i="6"/>
  <c r="E126" i="6"/>
  <c r="I83" i="8"/>
  <c r="I84" i="8"/>
  <c r="I82" i="8"/>
  <c r="J81" i="8"/>
  <c r="K81" i="8"/>
  <c r="L81" i="8"/>
  <c r="M81" i="8"/>
  <c r="N81" i="8"/>
  <c r="K90" i="8"/>
  <c r="L90" i="8"/>
  <c r="M90" i="8"/>
  <c r="M88" i="8" s="1"/>
  <c r="N90" i="8"/>
  <c r="J90" i="8"/>
  <c r="I91" i="8"/>
  <c r="I93" i="8"/>
  <c r="I94" i="8"/>
  <c r="I95" i="8"/>
  <c r="I96" i="8"/>
  <c r="I97" i="8"/>
  <c r="D44" i="6"/>
  <c r="F44" i="6"/>
  <c r="K44" i="6" s="1"/>
  <c r="G44" i="6"/>
  <c r="H44" i="6"/>
  <c r="I44" i="6"/>
  <c r="J44" i="6"/>
  <c r="E45" i="6"/>
  <c r="E46" i="6"/>
  <c r="E47" i="6"/>
  <c r="E48" i="6"/>
  <c r="E49" i="6"/>
  <c r="I80" i="8"/>
  <c r="I79" i="8"/>
  <c r="F149" i="6"/>
  <c r="G149" i="6"/>
  <c r="I149" i="6"/>
  <c r="J149" i="6"/>
  <c r="H148" i="6"/>
  <c r="I148" i="6"/>
  <c r="J148" i="6"/>
  <c r="F148" i="6"/>
  <c r="G148" i="6"/>
  <c r="E161" i="6"/>
  <c r="E160" i="6"/>
  <c r="E148" i="6" s="1"/>
  <c r="E167" i="6"/>
  <c r="E149" i="6" s="1"/>
  <c r="E166" i="6"/>
  <c r="E170" i="6"/>
  <c r="E169" i="6"/>
  <c r="E168" i="6"/>
  <c r="J165" i="6"/>
  <c r="I165" i="6"/>
  <c r="H165" i="6"/>
  <c r="G165" i="6"/>
  <c r="F165" i="6"/>
  <c r="D165" i="6"/>
  <c r="K53" i="8"/>
  <c r="J53" i="8"/>
  <c r="J51" i="8" s="1"/>
  <c r="K66" i="8"/>
  <c r="K63" i="8" s="1"/>
  <c r="J66" i="8"/>
  <c r="J63" i="8" s="1"/>
  <c r="K50" i="8"/>
  <c r="L50" i="8"/>
  <c r="M50" i="8"/>
  <c r="N50" i="8"/>
  <c r="J50" i="8"/>
  <c r="I60" i="8"/>
  <c r="L73" i="8"/>
  <c r="L62" i="8" s="1"/>
  <c r="M74" i="8"/>
  <c r="M73" i="8" s="1"/>
  <c r="N74" i="8"/>
  <c r="N73" i="8"/>
  <c r="I78" i="8"/>
  <c r="I75" i="8"/>
  <c r="J73" i="8"/>
  <c r="J62" i="8" s="1"/>
  <c r="H52" i="8"/>
  <c r="N37" i="8"/>
  <c r="M37" i="8"/>
  <c r="L37" i="8"/>
  <c r="K37" i="8"/>
  <c r="J37" i="8"/>
  <c r="N44" i="8"/>
  <c r="M44" i="8"/>
  <c r="K44" i="8"/>
  <c r="J44" i="8"/>
  <c r="F174" i="6"/>
  <c r="G174" i="6"/>
  <c r="H174" i="6"/>
  <c r="I174" i="6"/>
  <c r="J174" i="6"/>
  <c r="F172" i="6"/>
  <c r="H39" i="8"/>
  <c r="H35" i="8" s="1"/>
  <c r="D31" i="6"/>
  <c r="D30" i="6"/>
  <c r="D24" i="6" s="1"/>
  <c r="D29" i="6"/>
  <c r="D23" i="6" s="1"/>
  <c r="D27" i="6"/>
  <c r="F19" i="6"/>
  <c r="G19" i="6" s="1"/>
  <c r="H19" i="6" s="1"/>
  <c r="I19" i="6" s="1"/>
  <c r="J19" i="6" s="1"/>
  <c r="B19" i="6"/>
  <c r="C19" i="6" s="1"/>
  <c r="D19" i="6" s="1"/>
  <c r="K221" i="6"/>
  <c r="K220" i="6"/>
  <c r="K219" i="6"/>
  <c r="K218" i="6"/>
  <c r="E217" i="6"/>
  <c r="K216" i="6"/>
  <c r="E216" i="6"/>
  <c r="K215" i="6"/>
  <c r="J214" i="6"/>
  <c r="I214" i="6"/>
  <c r="H214" i="6"/>
  <c r="G214" i="6"/>
  <c r="F214" i="6"/>
  <c r="D214" i="6"/>
  <c r="K213" i="6"/>
  <c r="K212" i="6"/>
  <c r="K211" i="6"/>
  <c r="E211" i="6"/>
  <c r="K210" i="6"/>
  <c r="K209" i="6"/>
  <c r="J208" i="6"/>
  <c r="I208" i="6"/>
  <c r="H208" i="6"/>
  <c r="G208" i="6"/>
  <c r="F208" i="6"/>
  <c r="E208" i="6"/>
  <c r="D208" i="6"/>
  <c r="K207" i="6"/>
  <c r="K206" i="6"/>
  <c r="K205" i="6"/>
  <c r="E205" i="6"/>
  <c r="K204" i="6"/>
  <c r="K203" i="6"/>
  <c r="J202" i="6"/>
  <c r="I202" i="6"/>
  <c r="H202" i="6"/>
  <c r="G202" i="6"/>
  <c r="F202" i="6"/>
  <c r="D202" i="6"/>
  <c r="J201" i="6"/>
  <c r="I201" i="6"/>
  <c r="H201" i="6"/>
  <c r="G201" i="6"/>
  <c r="F201" i="6"/>
  <c r="E201" i="6"/>
  <c r="D201" i="6"/>
  <c r="J200" i="6"/>
  <c r="I200" i="6"/>
  <c r="H200" i="6"/>
  <c r="G200" i="6"/>
  <c r="F200" i="6"/>
  <c r="E200" i="6"/>
  <c r="D200" i="6"/>
  <c r="J199" i="6"/>
  <c r="I199" i="6"/>
  <c r="H199" i="6"/>
  <c r="G199" i="6"/>
  <c r="F199" i="6"/>
  <c r="D199" i="6"/>
  <c r="J198" i="6"/>
  <c r="I198" i="6"/>
  <c r="H198" i="6"/>
  <c r="H197" i="6"/>
  <c r="G198" i="6"/>
  <c r="F198" i="6"/>
  <c r="D198" i="6"/>
  <c r="J197" i="6"/>
  <c r="I197" i="6"/>
  <c r="I195" i="6" s="1"/>
  <c r="G197" i="6"/>
  <c r="F197" i="6"/>
  <c r="E197" i="6"/>
  <c r="D197" i="6"/>
  <c r="D195" i="6" s="1"/>
  <c r="K196" i="6"/>
  <c r="K194" i="6"/>
  <c r="E194" i="6"/>
  <c r="K193" i="6"/>
  <c r="E193" i="6"/>
  <c r="E189" i="6" s="1"/>
  <c r="K192" i="6"/>
  <c r="E192" i="6"/>
  <c r="K191" i="6"/>
  <c r="K190" i="6"/>
  <c r="J189" i="6"/>
  <c r="I189" i="6"/>
  <c r="H189" i="6"/>
  <c r="G189" i="6"/>
  <c r="F189" i="6"/>
  <c r="D189" i="6"/>
  <c r="K188" i="6"/>
  <c r="E188" i="6"/>
  <c r="K187" i="6"/>
  <c r="E187" i="6"/>
  <c r="K186" i="6"/>
  <c r="E186" i="6"/>
  <c r="K185" i="6"/>
  <c r="E185" i="6"/>
  <c r="K184" i="6"/>
  <c r="E184" i="6"/>
  <c r="J183" i="6"/>
  <c r="I183" i="6"/>
  <c r="H183" i="6"/>
  <c r="G183" i="6"/>
  <c r="F183" i="6"/>
  <c r="D183" i="6"/>
  <c r="D21" i="6" s="1"/>
  <c r="K182" i="6"/>
  <c r="E182" i="6"/>
  <c r="K181" i="6"/>
  <c r="E181" i="6"/>
  <c r="E180" i="6"/>
  <c r="E179" i="6"/>
  <c r="K178" i="6"/>
  <c r="E178" i="6"/>
  <c r="J177" i="6"/>
  <c r="I177" i="6"/>
  <c r="H177" i="6"/>
  <c r="G177" i="6"/>
  <c r="F177" i="6"/>
  <c r="D177" i="6"/>
  <c r="J176" i="6"/>
  <c r="I176" i="6"/>
  <c r="H176" i="6"/>
  <c r="G176" i="6"/>
  <c r="F176" i="6"/>
  <c r="D176" i="6"/>
  <c r="J175" i="6"/>
  <c r="I175" i="6"/>
  <c r="H175" i="6"/>
  <c r="G175" i="6"/>
  <c r="F175" i="6"/>
  <c r="D175" i="6"/>
  <c r="D174" i="6"/>
  <c r="J173" i="6"/>
  <c r="I173" i="6"/>
  <c r="H173" i="6"/>
  <c r="G173" i="6"/>
  <c r="F173" i="6"/>
  <c r="D173" i="6"/>
  <c r="J172" i="6"/>
  <c r="I172" i="6"/>
  <c r="H172" i="6"/>
  <c r="G172" i="6"/>
  <c r="D172" i="6"/>
  <c r="K164" i="6"/>
  <c r="E164" i="6"/>
  <c r="E152" i="6" s="1"/>
  <c r="K163" i="6"/>
  <c r="E163" i="6"/>
  <c r="K162" i="6"/>
  <c r="E162" i="6"/>
  <c r="E150" i="6" s="1"/>
  <c r="K161" i="6"/>
  <c r="K160" i="6"/>
  <c r="J159" i="6"/>
  <c r="I159" i="6"/>
  <c r="H159" i="6"/>
  <c r="G159" i="6"/>
  <c r="F159" i="6"/>
  <c r="D159" i="6"/>
  <c r="K158" i="6"/>
  <c r="E158" i="6"/>
  <c r="E153" i="6" s="1"/>
  <c r="K157" i="6"/>
  <c r="K156" i="6"/>
  <c r="K155" i="6"/>
  <c r="K154" i="6"/>
  <c r="K153" i="6"/>
  <c r="J152" i="6"/>
  <c r="I152" i="6"/>
  <c r="F152" i="6"/>
  <c r="J150" i="6"/>
  <c r="I150" i="6"/>
  <c r="F150" i="6"/>
  <c r="D150" i="6"/>
  <c r="D147" i="6" s="1"/>
  <c r="K146" i="6"/>
  <c r="E146" i="6"/>
  <c r="K145" i="6"/>
  <c r="E145" i="6"/>
  <c r="K144" i="6"/>
  <c r="E144" i="6"/>
  <c r="K143" i="6"/>
  <c r="E143" i="6"/>
  <c r="K142" i="6"/>
  <c r="E142" i="6"/>
  <c r="E141" i="6" s="1"/>
  <c r="J141" i="6"/>
  <c r="I141" i="6"/>
  <c r="H141" i="6"/>
  <c r="G141" i="6"/>
  <c r="F141" i="6"/>
  <c r="D141" i="6"/>
  <c r="K122" i="6"/>
  <c r="E122" i="6"/>
  <c r="K121" i="6"/>
  <c r="E121" i="6"/>
  <c r="K120" i="6"/>
  <c r="E120" i="6"/>
  <c r="K119" i="6"/>
  <c r="K118" i="6"/>
  <c r="J117" i="6"/>
  <c r="I117" i="6"/>
  <c r="H117" i="6"/>
  <c r="G117" i="6"/>
  <c r="F117" i="6"/>
  <c r="D117" i="6"/>
  <c r="K116" i="6"/>
  <c r="E116" i="6"/>
  <c r="K115" i="6"/>
  <c r="E115" i="6"/>
  <c r="E114" i="6"/>
  <c r="K113" i="6"/>
  <c r="E113" i="6"/>
  <c r="K112" i="6"/>
  <c r="E112" i="6"/>
  <c r="J111" i="6"/>
  <c r="I111" i="6"/>
  <c r="H111" i="6"/>
  <c r="G111" i="6"/>
  <c r="F111" i="6"/>
  <c r="D111" i="6"/>
  <c r="K110" i="6"/>
  <c r="E110" i="6"/>
  <c r="K109" i="6"/>
  <c r="E109" i="6"/>
  <c r="E108" i="6"/>
  <c r="E107" i="6"/>
  <c r="K106" i="6"/>
  <c r="E106" i="6"/>
  <c r="J105" i="6"/>
  <c r="I105" i="6"/>
  <c r="H105" i="6"/>
  <c r="G105" i="6"/>
  <c r="F105" i="6"/>
  <c r="D105" i="6"/>
  <c r="D104" i="6"/>
  <c r="D103" i="6"/>
  <c r="D102" i="6"/>
  <c r="D101" i="6"/>
  <c r="D100" i="6"/>
  <c r="K67" i="6"/>
  <c r="E67" i="6"/>
  <c r="K66" i="6"/>
  <c r="E66" i="6"/>
  <c r="E65" i="6"/>
  <c r="E64" i="6"/>
  <c r="K63" i="6"/>
  <c r="E63" i="6"/>
  <c r="J62" i="6"/>
  <c r="I62" i="6"/>
  <c r="H62" i="6"/>
  <c r="G62" i="6"/>
  <c r="F62" i="6"/>
  <c r="D62" i="6"/>
  <c r="J61" i="6"/>
  <c r="I61" i="6"/>
  <c r="H61" i="6"/>
  <c r="G61" i="6"/>
  <c r="F61" i="6"/>
  <c r="D61" i="6"/>
  <c r="J60" i="6"/>
  <c r="J24" i="6" s="1"/>
  <c r="I60" i="6"/>
  <c r="H60" i="6"/>
  <c r="G60" i="6"/>
  <c r="F60" i="6"/>
  <c r="F24" i="6" s="1"/>
  <c r="D60" i="6"/>
  <c r="J59" i="6"/>
  <c r="I59" i="6"/>
  <c r="H59" i="6"/>
  <c r="G59" i="6"/>
  <c r="F59" i="6"/>
  <c r="D59" i="6"/>
  <c r="J58" i="6"/>
  <c r="I58" i="6"/>
  <c r="H58" i="6"/>
  <c r="G58" i="6"/>
  <c r="F58" i="6"/>
  <c r="D58" i="6"/>
  <c r="J57" i="6"/>
  <c r="J21" i="6" s="1"/>
  <c r="I57" i="6"/>
  <c r="H57" i="6"/>
  <c r="G57" i="6"/>
  <c r="F57" i="6"/>
  <c r="D57" i="6"/>
  <c r="K55" i="6"/>
  <c r="E55" i="6"/>
  <c r="K54" i="6"/>
  <c r="E54" i="6"/>
  <c r="K53" i="6"/>
  <c r="E53" i="6"/>
  <c r="K52" i="6"/>
  <c r="E52" i="6"/>
  <c r="K51" i="6"/>
  <c r="E51" i="6"/>
  <c r="J50" i="6"/>
  <c r="I50" i="6"/>
  <c r="H50" i="6"/>
  <c r="G50" i="6"/>
  <c r="F50" i="6"/>
  <c r="D50" i="6"/>
  <c r="K49" i="6"/>
  <c r="K48" i="6"/>
  <c r="K47" i="6"/>
  <c r="K46" i="6"/>
  <c r="K45" i="6"/>
  <c r="K43" i="6"/>
  <c r="E43" i="6"/>
  <c r="K42" i="6"/>
  <c r="E42" i="6"/>
  <c r="E41" i="6"/>
  <c r="K40" i="6"/>
  <c r="K39" i="6"/>
  <c r="J38" i="6"/>
  <c r="I38" i="6"/>
  <c r="H38" i="6"/>
  <c r="G38" i="6"/>
  <c r="F38" i="6"/>
  <c r="D38" i="6"/>
  <c r="K37" i="6"/>
  <c r="E37" i="6"/>
  <c r="K36" i="6"/>
  <c r="E36" i="6"/>
  <c r="J35" i="6"/>
  <c r="J29" i="6" s="1"/>
  <c r="I35" i="6"/>
  <c r="I29" i="6" s="1"/>
  <c r="F32" i="6"/>
  <c r="E33" i="6"/>
  <c r="E34" i="6"/>
  <c r="K33" i="6"/>
  <c r="D32" i="6"/>
  <c r="D28" i="6" s="1"/>
  <c r="D22" i="6" s="1"/>
  <c r="E214" i="6"/>
  <c r="K114" i="6"/>
  <c r="K64" i="6"/>
  <c r="K179" i="6"/>
  <c r="K217" i="6"/>
  <c r="K41" i="6"/>
  <c r="I129" i="8"/>
  <c r="I128" i="8"/>
  <c r="I127" i="8"/>
  <c r="N126" i="8"/>
  <c r="M126" i="8"/>
  <c r="L126" i="8"/>
  <c r="K126" i="8"/>
  <c r="J126" i="8"/>
  <c r="H126" i="8"/>
  <c r="I124" i="8"/>
  <c r="I123" i="8"/>
  <c r="I122" i="8"/>
  <c r="I118" i="8"/>
  <c r="N117" i="8"/>
  <c r="M117" i="8"/>
  <c r="L117" i="8"/>
  <c r="K117" i="8"/>
  <c r="J117" i="8"/>
  <c r="H117" i="8"/>
  <c r="I116" i="8"/>
  <c r="I115" i="8"/>
  <c r="I114" i="8"/>
  <c r="N113" i="8"/>
  <c r="M113" i="8"/>
  <c r="L113" i="8"/>
  <c r="K113" i="8"/>
  <c r="J113" i="8"/>
  <c r="H113" i="8"/>
  <c r="N111" i="8"/>
  <c r="M111" i="8"/>
  <c r="L111" i="8"/>
  <c r="K111" i="8"/>
  <c r="J111" i="8"/>
  <c r="H111" i="8"/>
  <c r="I106" i="8"/>
  <c r="I105" i="8"/>
  <c r="I104" i="8"/>
  <c r="I103" i="8"/>
  <c r="I102" i="8"/>
  <c r="N101" i="8"/>
  <c r="M101" i="8"/>
  <c r="L101" i="8"/>
  <c r="K101" i="8"/>
  <c r="J101" i="8"/>
  <c r="H101" i="8"/>
  <c r="N99" i="8"/>
  <c r="N98" i="8" s="1"/>
  <c r="M99" i="8"/>
  <c r="M98" i="8" s="1"/>
  <c r="L99" i="8"/>
  <c r="L98" i="8" s="1"/>
  <c r="K99" i="8"/>
  <c r="K98" i="8" s="1"/>
  <c r="J99" i="8"/>
  <c r="J98" i="8" s="1"/>
  <c r="H99" i="8"/>
  <c r="H98" i="8" s="1"/>
  <c r="I87" i="8"/>
  <c r="I72" i="8"/>
  <c r="I71" i="8"/>
  <c r="I70" i="8"/>
  <c r="I69" i="8"/>
  <c r="I68" i="8"/>
  <c r="I67" i="8"/>
  <c r="N66" i="8"/>
  <c r="N63" i="8" s="1"/>
  <c r="M66" i="8"/>
  <c r="M63" i="8" s="1"/>
  <c r="L66" i="8"/>
  <c r="L63" i="8" s="1"/>
  <c r="H66" i="8"/>
  <c r="H63" i="8" s="1"/>
  <c r="H61" i="8" s="1"/>
  <c r="I59" i="8"/>
  <c r="I58" i="8"/>
  <c r="I57" i="8"/>
  <c r="I56" i="8"/>
  <c r="I55" i="8"/>
  <c r="I54" i="8"/>
  <c r="N53" i="8"/>
  <c r="N51" i="8" s="1"/>
  <c r="N49" i="8" s="1"/>
  <c r="M53" i="8"/>
  <c r="M51" i="8" s="1"/>
  <c r="L53" i="8"/>
  <c r="L51" i="8" s="1"/>
  <c r="L49" i="8" s="1"/>
  <c r="K51" i="8"/>
  <c r="H53" i="8"/>
  <c r="H51" i="8" s="1"/>
  <c r="I47" i="8"/>
  <c r="H37" i="8"/>
  <c r="I46" i="8"/>
  <c r="I45" i="8"/>
  <c r="H44" i="8"/>
  <c r="I43" i="8"/>
  <c r="I42" i="8"/>
  <c r="I41" i="8"/>
  <c r="I40" i="8"/>
  <c r="N39" i="8"/>
  <c r="N35" i="8" s="1"/>
  <c r="M39" i="8"/>
  <c r="M35" i="8" s="1"/>
  <c r="L39" i="8"/>
  <c r="L35" i="8" s="1"/>
  <c r="K39" i="8"/>
  <c r="K35" i="8" s="1"/>
  <c r="J39" i="8"/>
  <c r="J35" i="8" s="1"/>
  <c r="J99" i="6"/>
  <c r="K34" i="6"/>
  <c r="G26" i="6"/>
  <c r="I64" i="8"/>
  <c r="H26" i="6"/>
  <c r="I44" i="8"/>
  <c r="K107" i="6"/>
  <c r="J171" i="6"/>
  <c r="F22" i="6"/>
  <c r="K101" i="6"/>
  <c r="G99" i="6"/>
  <c r="H110" i="8"/>
  <c r="H108" i="8" s="1"/>
  <c r="I111" i="8"/>
  <c r="K65" i="6"/>
  <c r="K180" i="6"/>
  <c r="E198" i="6"/>
  <c r="E27" i="6"/>
  <c r="E30" i="6"/>
  <c r="E31" i="6"/>
  <c r="E28" i="6"/>
  <c r="J22" i="6" l="1"/>
  <c r="E117" i="6"/>
  <c r="K50" i="6"/>
  <c r="H56" i="6"/>
  <c r="F25" i="6"/>
  <c r="J25" i="6"/>
  <c r="E105" i="6"/>
  <c r="K141" i="6"/>
  <c r="H195" i="6"/>
  <c r="I21" i="6"/>
  <c r="G24" i="6"/>
  <c r="K150" i="6"/>
  <c r="E50" i="6"/>
  <c r="G25" i="6"/>
  <c r="D26" i="6"/>
  <c r="I99" i="6"/>
  <c r="K175" i="6"/>
  <c r="E176" i="6"/>
  <c r="E177" i="6"/>
  <c r="K183" i="6"/>
  <c r="K189" i="6"/>
  <c r="K197" i="6"/>
  <c r="K198" i="6"/>
  <c r="J195" i="6"/>
  <c r="F195" i="6"/>
  <c r="K208" i="6"/>
  <c r="D99" i="6"/>
  <c r="F56" i="6"/>
  <c r="E58" i="6"/>
  <c r="K60" i="6"/>
  <c r="K62" i="6"/>
  <c r="D25" i="6"/>
  <c r="D20" i="6" s="1"/>
  <c r="I24" i="6"/>
  <c r="E61" i="6"/>
  <c r="E103" i="6"/>
  <c r="K57" i="6"/>
  <c r="I171" i="6"/>
  <c r="K58" i="6"/>
  <c r="H24" i="6"/>
  <c r="E175" i="6"/>
  <c r="K201" i="6"/>
  <c r="K200" i="6"/>
  <c r="M110" i="8"/>
  <c r="K108" i="6"/>
  <c r="D56" i="6"/>
  <c r="I56" i="6"/>
  <c r="N62" i="8"/>
  <c r="J56" i="6"/>
  <c r="J32" i="6"/>
  <c r="E57" i="6"/>
  <c r="E60" i="6"/>
  <c r="I32" i="6"/>
  <c r="I23" i="6"/>
  <c r="M108" i="8"/>
  <c r="H49" i="8"/>
  <c r="D171" i="6"/>
  <c r="K148" i="6"/>
  <c r="K35" i="6"/>
  <c r="F147" i="6"/>
  <c r="E151" i="6"/>
  <c r="I26" i="6"/>
  <c r="E35" i="6"/>
  <c r="J147" i="6"/>
  <c r="K49" i="8"/>
  <c r="I90" i="8"/>
  <c r="N61" i="8"/>
  <c r="I117" i="8"/>
  <c r="K110" i="8"/>
  <c r="K108" i="8" s="1"/>
  <c r="K202" i="6"/>
  <c r="G56" i="6"/>
  <c r="I147" i="6"/>
  <c r="E165" i="6"/>
  <c r="K149" i="6"/>
  <c r="F26" i="6"/>
  <c r="K88" i="8"/>
  <c r="E123" i="6"/>
  <c r="H99" i="6"/>
  <c r="K61" i="6"/>
  <c r="G21" i="6"/>
  <c r="G195" i="6"/>
  <c r="N32" i="8"/>
  <c r="I22" i="6"/>
  <c r="K151" i="6"/>
  <c r="K152" i="6"/>
  <c r="I99" i="8"/>
  <c r="I98" i="8" s="1"/>
  <c r="E59" i="6"/>
  <c r="K100" i="6"/>
  <c r="E100" i="6"/>
  <c r="E101" i="6"/>
  <c r="E102" i="6"/>
  <c r="G171" i="6"/>
  <c r="E183" i="6"/>
  <c r="K173" i="6"/>
  <c r="E173" i="6"/>
  <c r="E199" i="6"/>
  <c r="K199" i="6"/>
  <c r="K159" i="6"/>
  <c r="K214" i="6"/>
  <c r="K104" i="6"/>
  <c r="K176" i="6"/>
  <c r="E104" i="6"/>
  <c r="K177" i="6"/>
  <c r="I37" i="8"/>
  <c r="L32" i="8"/>
  <c r="H22" i="6"/>
  <c r="K38" i="6"/>
  <c r="E44" i="6"/>
  <c r="E62" i="6"/>
  <c r="K59" i="6"/>
  <c r="F21" i="6"/>
  <c r="E111" i="6"/>
  <c r="K117" i="6"/>
  <c r="H25" i="6"/>
  <c r="H23" i="6"/>
  <c r="G147" i="6"/>
  <c r="G22" i="6"/>
  <c r="H171" i="6"/>
  <c r="K172" i="6"/>
  <c r="G23" i="6"/>
  <c r="E202" i="6"/>
  <c r="E38" i="6"/>
  <c r="H21" i="6"/>
  <c r="I25" i="6"/>
  <c r="F23" i="6"/>
  <c r="E159" i="6"/>
  <c r="E174" i="6"/>
  <c r="F171" i="6"/>
  <c r="E172" i="6"/>
  <c r="K174" i="6"/>
  <c r="J49" i="8"/>
  <c r="I81" i="8"/>
  <c r="K32" i="8"/>
  <c r="I39" i="8"/>
  <c r="I101" i="8"/>
  <c r="I113" i="8"/>
  <c r="I126" i="8"/>
  <c r="L110" i="8"/>
  <c r="L108" i="8" s="1"/>
  <c r="N110" i="8"/>
  <c r="N108" i="8" s="1"/>
  <c r="I50" i="8"/>
  <c r="I53" i="8"/>
  <c r="J88" i="8"/>
  <c r="J32" i="8"/>
  <c r="N88" i="8"/>
  <c r="L88" i="8"/>
  <c r="K61" i="8"/>
  <c r="I66" i="8"/>
  <c r="L61" i="8"/>
  <c r="J110" i="8"/>
  <c r="J108" i="8" s="1"/>
  <c r="K111" i="6"/>
  <c r="K34" i="8"/>
  <c r="K30" i="8"/>
  <c r="M34" i="8"/>
  <c r="M30" i="8"/>
  <c r="J34" i="8"/>
  <c r="I35" i="8"/>
  <c r="J30" i="8"/>
  <c r="L34" i="8"/>
  <c r="N34" i="8"/>
  <c r="M49" i="8"/>
  <c r="I51" i="8"/>
  <c r="K105" i="6"/>
  <c r="K32" i="6"/>
  <c r="J26" i="6"/>
  <c r="J23" i="6"/>
  <c r="J20" i="6" s="1"/>
  <c r="E29" i="6"/>
  <c r="H34" i="8"/>
  <c r="H30" i="8"/>
  <c r="H29" i="8" s="1"/>
  <c r="I74" i="8"/>
  <c r="I73" i="8" s="1"/>
  <c r="M61" i="8"/>
  <c r="E32" i="6" l="1"/>
  <c r="E24" i="6"/>
  <c r="E99" i="6"/>
  <c r="K56" i="6"/>
  <c r="K195" i="6"/>
  <c r="E147" i="6"/>
  <c r="E26" i="6"/>
  <c r="E56" i="6"/>
  <c r="I49" i="8"/>
  <c r="I108" i="8"/>
  <c r="N30" i="8"/>
  <c r="N29" i="8" s="1"/>
  <c r="E195" i="6"/>
  <c r="K147" i="6"/>
  <c r="E21" i="6"/>
  <c r="F20" i="6"/>
  <c r="I63" i="8"/>
  <c r="E22" i="6"/>
  <c r="K171" i="6"/>
  <c r="E25" i="6"/>
  <c r="H20" i="6"/>
  <c r="M32" i="8"/>
  <c r="M29" i="8" s="1"/>
  <c r="G20" i="6"/>
  <c r="E171" i="6"/>
  <c r="I20" i="6"/>
  <c r="E23" i="6"/>
  <c r="K29" i="8"/>
  <c r="L30" i="8"/>
  <c r="L29" i="8" s="1"/>
  <c r="I110" i="8"/>
  <c r="I88" i="8"/>
  <c r="J61" i="8"/>
  <c r="I61" i="8" s="1"/>
  <c r="K102" i="6"/>
  <c r="I62" i="8"/>
  <c r="J29" i="8"/>
  <c r="I34" i="8"/>
  <c r="E20" i="6" l="1"/>
  <c r="I32" i="8"/>
  <c r="I30" i="8"/>
  <c r="I29" i="8"/>
  <c r="K99" i="6"/>
</calcChain>
</file>

<file path=xl/sharedStrings.xml><?xml version="1.0" encoding="utf-8"?>
<sst xmlns="http://schemas.openxmlformats.org/spreadsheetml/2006/main" count="639" uniqueCount="195">
  <si>
    <t>Статус</t>
  </si>
  <si>
    <t>Объем финансирования, источники финансирования</t>
  </si>
  <si>
    <t>Расходы (тыс. рублей), годы</t>
  </si>
  <si>
    <t>Всего</t>
  </si>
  <si>
    <t>Муниципальная программа</t>
  </si>
  <si>
    <t xml:space="preserve">федеральный бюджет       </t>
  </si>
  <si>
    <t>областной бюджет</t>
  </si>
  <si>
    <t>бюджет городского округа</t>
  </si>
  <si>
    <t xml:space="preserve">государственные внебюджетные фонды  </t>
  </si>
  <si>
    <t xml:space="preserve">иные источники </t>
  </si>
  <si>
    <t>Подпрограмма 1</t>
  </si>
  <si>
    <t>«Развитие библиотечного дела»</t>
  </si>
  <si>
    <t xml:space="preserve">Всего </t>
  </si>
  <si>
    <t xml:space="preserve">федеральный бюджет  </t>
  </si>
  <si>
    <t xml:space="preserve">областной бюджет </t>
  </si>
  <si>
    <t>Основное мероприятие 1.1.1.</t>
  </si>
  <si>
    <t>Обеспечение деятельности (оказание услуг) библиотек Старооскольской ЦБС</t>
  </si>
  <si>
    <t xml:space="preserve">Основное мероприятие 1.1.2. </t>
  </si>
  <si>
    <t>Проведение капитального ремонта муниципальных библиотек</t>
  </si>
  <si>
    <t xml:space="preserve">государственные внебюджетные  фонды  </t>
  </si>
  <si>
    <t>Возмещение расходов, связанных с предоставлением мер социальной поддержки специалистам учреждений культуры и искусства, проживающим и (или) работающим в сельской местности,  по оплате помещения и коммунальных услуг</t>
  </si>
  <si>
    <t>Подпрограмма 2</t>
  </si>
  <si>
    <t>«Развитие музейного дела»</t>
  </si>
  <si>
    <t>Основное мероприятие 2.1.1.</t>
  </si>
  <si>
    <t>Обеспечение деятельности  муниципальных музеев и Старооскольского зоопарка</t>
  </si>
  <si>
    <t>Основное мероприятие 2.1.2.</t>
  </si>
  <si>
    <t>Основное мероприятие 2.2.1.</t>
  </si>
  <si>
    <t xml:space="preserve">местный бюджет  </t>
  </si>
  <si>
    <t xml:space="preserve">внебюджетные фонды </t>
  </si>
  <si>
    <t>Основное мероприятие 2.2.2.</t>
  </si>
  <si>
    <t>Проведение капитального ремонта и строительства зданий муниципальных музеев и сооружений Старооскольского зоопарка</t>
  </si>
  <si>
    <t>Основное мероприятие 2.2.3.</t>
  </si>
  <si>
    <t xml:space="preserve">Осуществление противопожарных мероприятий </t>
  </si>
  <si>
    <t xml:space="preserve">Подпрограмма 3 </t>
  </si>
  <si>
    <t>Основное мероприятие 3.1.1.</t>
  </si>
  <si>
    <t>«Культурно-досуговая деятельность»</t>
  </si>
  <si>
    <t>Обеспечение деятельности муниципальных культурно-досуговых учреждений Старооскольского городского округа</t>
  </si>
  <si>
    <t>Основное мероприятие 3.1.2.</t>
  </si>
  <si>
    <t>Основное мероприятие 3.1.4.</t>
  </si>
  <si>
    <t>Основное мероприятие 3.2.1.</t>
  </si>
  <si>
    <t>Реализация учреждениями общественно-значимых мероприятий, направленных на создание комфортных условий предоставления культурных услуг населению и развития народного творчества</t>
  </si>
  <si>
    <t>Подпрограмма 4</t>
  </si>
  <si>
    <t>«Сохранение объектов культурного наследия»</t>
  </si>
  <si>
    <t>Осуществление полномочий администрации Старооскольского городского округа Белгородской области  по государственной охране объектов культурного наследия (памятников истории и культуры) местного (муниципального) значения</t>
  </si>
  <si>
    <t>Основное мероприятие 4.3.1.</t>
  </si>
  <si>
    <t>Реализация мероприятий по сохранению объектов культурного наследия (памятников истории и культуры) Старооскольского городского округа</t>
  </si>
  <si>
    <t xml:space="preserve">Подпрограмма 5 </t>
  </si>
  <si>
    <t>«Развитие профессионального искусства»</t>
  </si>
  <si>
    <t>Основное мероприятие 5.1.1.</t>
  </si>
  <si>
    <t>Обеспечение деятельности (оказание услуг) Старооскольского  театра</t>
  </si>
  <si>
    <t>Основное мероприятие 5.2.1.</t>
  </si>
  <si>
    <t>Приспособление здания Старооскольского театра, как объекта культурного наследия, для современного использования</t>
  </si>
  <si>
    <t>Подпрограмма 6</t>
  </si>
  <si>
    <t xml:space="preserve">«Обеспечение реализации муниципальной программы» </t>
  </si>
  <si>
    <t>Основное мероприятие 6.1.1.</t>
  </si>
  <si>
    <t>Обеспечение функций администрации Старооскольского городского округа в области культуры</t>
  </si>
  <si>
    <t>Основное мероприятие 6.1.2.</t>
  </si>
  <si>
    <t>Осуществление противопожарных мероприятий</t>
  </si>
  <si>
    <t>Основное мероприятие 6.2.1.</t>
  </si>
  <si>
    <t>Обеспечение своевременности сдачи отчетов, разработка и исполнение регламентов услуг, планов хозяйственной деятельности, муниципальных заданий, бюджетных смет</t>
  </si>
  <si>
    <t>Наименование муниципальной программы, подпрограммы, основного мероприятия</t>
  </si>
  <si>
    <t>Код бюджетной классификации</t>
  </si>
  <si>
    <t>ГРБС</t>
  </si>
  <si>
    <t>Рз, Пр</t>
  </si>
  <si>
    <t>ЦСР</t>
  </si>
  <si>
    <t>ВР</t>
  </si>
  <si>
    <t xml:space="preserve">Всего, в том числе: </t>
  </si>
  <si>
    <t>х</t>
  </si>
  <si>
    <t xml:space="preserve">Всего, в том числе:   </t>
  </si>
  <si>
    <t>Управление культуры</t>
  </si>
  <si>
    <t xml:space="preserve">Управление культуры  </t>
  </si>
  <si>
    <t xml:space="preserve">Всего, в том числе:          </t>
  </si>
  <si>
    <t>«Реализация учреждениями общественно-значимых мероприятий, направленных на создание комфортных условий предоставления культурных услуг населению и развития народного творчества»</t>
  </si>
  <si>
    <t xml:space="preserve">Всего, в том числе:    </t>
  </si>
  <si>
    <t>«Развитие профессио-нального искусства»</t>
  </si>
  <si>
    <t xml:space="preserve">Всего, в том числе:  </t>
  </si>
  <si>
    <t>Основное мероприятие 5.1.2.</t>
  </si>
  <si>
    <t>Основное мероприятие 3.1.5.</t>
  </si>
  <si>
    <t>0801</t>
  </si>
  <si>
    <t>04503L5580</t>
  </si>
  <si>
    <t>04501S7780</t>
  </si>
  <si>
    <t>04306L5580</t>
  </si>
  <si>
    <t>04201S7780</t>
  </si>
  <si>
    <t>04101S7780</t>
  </si>
  <si>
    <t>04302S1120</t>
  </si>
  <si>
    <t>04503L4660</t>
  </si>
  <si>
    <t>Основное мероприятие 2.1.3.</t>
  </si>
  <si>
    <t>04302S2120</t>
  </si>
  <si>
    <t>04102S2120</t>
  </si>
  <si>
    <t xml:space="preserve">Подпрограмма 1           </t>
  </si>
  <si>
    <t>«Осуществление противопожарных мероприятий»</t>
  </si>
  <si>
    <t>Государственная поддержка  лучших работников</t>
  </si>
  <si>
    <t>Поддержка творческой деятельности Старооскольского театра</t>
  </si>
  <si>
    <t xml:space="preserve">«Развитие культуры и искусства Старооскольского городского округа» </t>
  </si>
  <si>
    <t>Обеспечение развития и  укрепления  метериально- технической базы сельских домов культуры</t>
  </si>
  <si>
    <t xml:space="preserve">Подпрограмма 2 </t>
  </si>
  <si>
    <t>«Обеспечение деятельности муниципальных музеев и Старооскольского зоопарка»</t>
  </si>
  <si>
    <t>Подпрограмма 3</t>
  </si>
  <si>
    <t>«Обеспечение деятельности муниципальных культурно-досуговых учреждений Старооскольского городского округа»</t>
  </si>
  <si>
    <t>«Обеспечение функций администрации Старооскольского городского округа в области культуры»</t>
  </si>
  <si>
    <t>«Обеспечение своевременности сдачи отчетов, разработка и исполнение регламентов услуг, планов хозяйственной деятельности, муниципальных заданий, бюджетных смет»</t>
  </si>
  <si>
    <t>Реализация муниципальными музеями общественно-значимых мероприятий, направленных на развитие музейного дела</t>
  </si>
  <si>
    <t>04306L4670</t>
  </si>
  <si>
    <t xml:space="preserve">«Сохранение объектов культурного наследия» </t>
  </si>
  <si>
    <t>0410122100</t>
  </si>
  <si>
    <t>0410224200</t>
  </si>
  <si>
    <t>«Возмещение расходов, связанных с предоставлением мер социальной поддержки специалистам учреждений культуры и искусства, проживающим и (или) работающим в сельской местности,  по оплате помещения и коммунальных услуг»</t>
  </si>
  <si>
    <t>0420122100</t>
  </si>
  <si>
    <t>0420424200</t>
  </si>
  <si>
    <t>0430122100</t>
  </si>
  <si>
    <t>04301S7780</t>
  </si>
  <si>
    <t>0430244100</t>
  </si>
  <si>
    <t>0430224200</t>
  </si>
  <si>
    <t>0430526010</t>
  </si>
  <si>
    <t>0440124200</t>
  </si>
  <si>
    <t>Подпрограмма 5</t>
  </si>
  <si>
    <t>0450122100</t>
  </si>
  <si>
    <t>0450244100</t>
  </si>
  <si>
    <t>«Приспособление здания Старооскольского театра, как объекта культурного наследия, для современного использования»</t>
  </si>
  <si>
    <t>0804</t>
  </si>
  <si>
    <t>0460121120</t>
  </si>
  <si>
    <t>0460224200</t>
  </si>
  <si>
    <t>0460244100</t>
  </si>
  <si>
    <t>0460322100</t>
  </si>
  <si>
    <t>Муниципальная    программа</t>
  </si>
  <si>
    <t xml:space="preserve"> Управление культуры </t>
  </si>
  <si>
    <t>Участник - управление культуры</t>
  </si>
  <si>
    <t>«Проведение капитального ремонта и строительства зданий муниципальных музеев и сооружений Старооскольского зоопарка»</t>
  </si>
  <si>
    <t>Участник - МКУ «УКС»</t>
  </si>
  <si>
    <t>«Проведение капитального строительства и капитального ремонта культурно-досуговых учреждений, приобретение объектов недвижимого имущества»</t>
  </si>
  <si>
    <t xml:space="preserve">Основное    мероприятие 1.1.1  </t>
  </si>
  <si>
    <t xml:space="preserve">Основное    мероприятие 2.1.1      </t>
  </si>
  <si>
    <t>«Поддержка творческой деятельности Старооскольского театра»</t>
  </si>
  <si>
    <t>«Проведение капитального ремонта муниципальных библиотек»</t>
  </si>
  <si>
    <t>«Обеспечение деятельности (оказание услуг) библиотек Старооскольской ЦБС»</t>
  </si>
  <si>
    <t>«Реализация мероприятий по сохранению объектов культурного наследия (памятников истории и культуры) Старооскольского городского округа»</t>
  </si>
  <si>
    <t xml:space="preserve">Основное мероприятие 1.1.4. </t>
  </si>
  <si>
    <t>Участник - департамент имущественных и земельных отношений</t>
  </si>
  <si>
    <t>Участник -управление культуры</t>
  </si>
  <si>
    <t xml:space="preserve">Участник - управление культуры </t>
  </si>
  <si>
    <t xml:space="preserve">Участник  - управление культуры       </t>
  </si>
  <si>
    <t>Участник  - управление культуры</t>
  </si>
  <si>
    <t xml:space="preserve">Основное мероприятие 4.1.1.  </t>
  </si>
  <si>
    <t xml:space="preserve">Участник - управление культуры          </t>
  </si>
  <si>
    <t>Проведение капитального строительства и капитального ремонта культурно-досуговых учреждений, приобретение объектов недвижимого имущества</t>
  </si>
  <si>
    <t>Всего в том числе:</t>
  </si>
  <si>
    <t>».</t>
  </si>
  <si>
    <t>Ответственный  исполнитель, соисполнители, участники</t>
  </si>
  <si>
    <t>Ответственный исполнитель -Управление культуры</t>
  </si>
  <si>
    <t xml:space="preserve">на реализацию основных мероприятий муниципальной программы </t>
  </si>
  <si>
    <t>Итого на 2 этап (2021-2025 годы)</t>
  </si>
  <si>
    <t>Таблица 2</t>
  </si>
  <si>
    <t>Приложение 4</t>
  </si>
  <si>
    <t>за счет средств бюджета городского округа на II этапе реализации</t>
  </si>
  <si>
    <t>из различных источников финансирования на II этапе реализации</t>
  </si>
  <si>
    <t xml:space="preserve">«Обеспечение </t>
  </si>
  <si>
    <t>деятельности (оказание услуг) Старооскольского  театра»</t>
  </si>
  <si>
    <t>«Культурно-досуговая деятельность</t>
  </si>
  <si>
    <t>04404L2990</t>
  </si>
  <si>
    <t>04307L5195</t>
  </si>
  <si>
    <t>Основное                  мероприятие 1.1.4.</t>
  </si>
  <si>
    <t>Основное мероприятие 4.3.2.</t>
  </si>
  <si>
    <t>Участник - ДС и А</t>
  </si>
  <si>
    <t>Участник  - ДС и А</t>
  </si>
  <si>
    <t>04401S2220</t>
  </si>
  <si>
    <t>0430422100</t>
  </si>
  <si>
    <t>0800</t>
  </si>
  <si>
    <t xml:space="preserve">к постановлению администрации </t>
  </si>
  <si>
    <t>Старооскольского городского  округа</t>
  </si>
  <si>
    <t>к муниципальной программе</t>
  </si>
  <si>
    <t>«Развитие культуры и  искусства</t>
  </si>
  <si>
    <t>Старооскольского городского округа»</t>
  </si>
  <si>
    <t>«Реализация мероприятий федеральной целевой программы «Увековечение памяти погибших при защите Отечества на                                                               2019-2024 годы»</t>
  </si>
  <si>
    <t>Реализация мероприятий федеральной целевой программы «Увековечение  памяти  погибших  при  защите Отечества на 2019-2024 годы»</t>
  </si>
  <si>
    <t>0410422100</t>
  </si>
  <si>
    <t>Приложение 3</t>
  </si>
  <si>
    <t>«Обеспечение реализации муниципальной программы"</t>
  </si>
  <si>
    <t>«Обеспечение развития и  укрепления  материально- технической базы сельских домов культуры»</t>
  </si>
  <si>
    <t>04401S2120</t>
  </si>
  <si>
    <t>Основное мероприятие 3.1.7.</t>
  </si>
  <si>
    <t>Приложение 2</t>
  </si>
  <si>
    <t>043А255194</t>
  </si>
  <si>
    <t>041А255194</t>
  </si>
  <si>
    <t>«Проект «Творческие люди»</t>
  </si>
  <si>
    <t xml:space="preserve">Проект «Творческие люди»
</t>
  </si>
  <si>
    <t>Проект «Цифровая культура»</t>
  </si>
  <si>
    <t xml:space="preserve">Основное мероприятие 1.1.9. </t>
  </si>
  <si>
    <t>Основное мероприятие 3.1.8.</t>
  </si>
  <si>
    <t>Основное                  мероприятие 1.1.9.</t>
  </si>
  <si>
    <t xml:space="preserve">Заместитель главы администрации                                                                                                                                                                                                городского округа по социальному развитию                                                                                                                                     С.В. Халеева           </t>
  </si>
  <si>
    <t xml:space="preserve">           «Ресурсное обеспечение реализации муниципальной программы</t>
  </si>
  <si>
    <t xml:space="preserve">Участник -управление культуры </t>
  </si>
  <si>
    <t xml:space="preserve">            ».</t>
  </si>
  <si>
    <t xml:space="preserve">«Ресурсное обеспечение и прогнозная (справочная) оценка расходов </t>
  </si>
  <si>
    <r>
      <t>от «</t>
    </r>
    <r>
      <rPr>
        <u/>
        <sz val="19"/>
        <rFont val="Times New Roman"/>
        <family val="1"/>
        <charset val="204"/>
      </rPr>
      <t>31</t>
    </r>
    <r>
      <rPr>
        <sz val="19"/>
        <rFont val="Times New Roman"/>
        <family val="1"/>
        <charset val="204"/>
      </rPr>
      <t xml:space="preserve">» </t>
    </r>
    <r>
      <rPr>
        <u/>
        <sz val="19"/>
        <rFont val="Times New Roman"/>
        <family val="1"/>
        <charset val="204"/>
      </rPr>
      <t>мая</t>
    </r>
    <r>
      <rPr>
        <sz val="19"/>
        <rFont val="Times New Roman"/>
        <family val="1"/>
        <charset val="204"/>
      </rPr>
      <t xml:space="preserve"> 2021 года № </t>
    </r>
    <r>
      <rPr>
        <u/>
        <sz val="19"/>
        <rFont val="Times New Roman"/>
        <family val="1"/>
        <charset val="204"/>
      </rPr>
      <t>1288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</si>
</sst>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2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9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u/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06">
    <xf numFmtId="0" fontId="0" fillId="0" borderId="0" xfId="0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center"/>
    </xf>
    <xf numFmtId="0" fontId="5" fillId="0" borderId="0" xfId="0" applyFont="1"/>
    <xf numFmtId="0" fontId="5" fillId="0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7" fillId="0" borderId="0" xfId="0" applyFont="1" applyAlignment="1">
      <alignment horizontal="right"/>
    </xf>
    <xf numFmtId="0" fontId="0" fillId="3" borderId="0" xfId="0" applyFill="1"/>
    <xf numFmtId="0" fontId="2" fillId="0" borderId="0" xfId="0" applyFont="1" applyAlignment="1"/>
    <xf numFmtId="49" fontId="14" fillId="2" borderId="3" xfId="0" applyNumberFormat="1" applyFont="1" applyFill="1" applyBorder="1" applyAlignment="1">
      <alignment horizontal="center" vertical="top" textRotation="90"/>
    </xf>
    <xf numFmtId="0" fontId="14" fillId="2" borderId="5" xfId="0" applyFont="1" applyFill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textRotation="90" wrapText="1"/>
    </xf>
    <xf numFmtId="0" fontId="16" fillId="0" borderId="0" xfId="0" applyFont="1" applyAlignment="1">
      <alignment horizontal="center"/>
    </xf>
    <xf numFmtId="0" fontId="0" fillId="0" borderId="0" xfId="0" applyAlignment="1"/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textRotation="90" wrapText="1"/>
    </xf>
    <xf numFmtId="0" fontId="2" fillId="2" borderId="3" xfId="0" applyFont="1" applyFill="1" applyBorder="1" applyAlignment="1">
      <alignment horizontal="center" vertical="top" textRotation="90" wrapText="1"/>
    </xf>
    <xf numFmtId="49" fontId="14" fillId="2" borderId="3" xfId="0" applyNumberFormat="1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165" fontId="14" fillId="2" borderId="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textRotation="90" wrapText="1"/>
    </xf>
    <xf numFmtId="0" fontId="14" fillId="2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16" fillId="0" borderId="0" xfId="0" applyFont="1" applyFill="1" applyAlignment="1">
      <alignment horizontal="center"/>
    </xf>
    <xf numFmtId="0" fontId="0" fillId="0" borderId="0" xfId="0" applyFill="1" applyAlignment="1"/>
    <xf numFmtId="0" fontId="1" fillId="0" borderId="0" xfId="0" applyFont="1" applyFill="1"/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0" fillId="0" borderId="1" xfId="0" applyFill="1" applyBorder="1"/>
    <xf numFmtId="0" fontId="6" fillId="0" borderId="3" xfId="0" applyFont="1" applyFill="1" applyBorder="1" applyAlignment="1">
      <alignment horizontal="center" vertical="top" wrapText="1"/>
    </xf>
    <xf numFmtId="165" fontId="17" fillId="0" borderId="3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textRotation="90" wrapText="1"/>
    </xf>
    <xf numFmtId="0" fontId="2" fillId="2" borderId="3" xfId="0" applyFont="1" applyFill="1" applyBorder="1" applyAlignment="1">
      <alignment horizontal="center" vertical="top" textRotation="90" wrapText="1"/>
    </xf>
    <xf numFmtId="49" fontId="2" fillId="2" borderId="5" xfId="0" applyNumberFormat="1" applyFont="1" applyFill="1" applyBorder="1" applyAlignment="1">
      <alignment horizontal="center" vertical="top" wrapText="1"/>
    </xf>
    <xf numFmtId="164" fontId="2" fillId="2" borderId="5" xfId="1" applyFont="1" applyFill="1" applyBorder="1" applyAlignment="1">
      <alignment horizontal="center" vertical="top" wrapText="1"/>
    </xf>
    <xf numFmtId="164" fontId="2" fillId="2" borderId="2" xfId="1" applyFont="1" applyFill="1" applyBorder="1" applyAlignment="1">
      <alignment horizontal="center" vertical="top" wrapText="1"/>
    </xf>
    <xf numFmtId="164" fontId="2" fillId="2" borderId="4" xfId="1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3" xfId="0" applyFont="1" applyFill="1" applyBorder="1"/>
    <xf numFmtId="49" fontId="14" fillId="2" borderId="3" xfId="0" applyNumberFormat="1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 textRotation="90" wrapText="1"/>
    </xf>
    <xf numFmtId="165" fontId="14" fillId="2" borderId="3" xfId="0" applyNumberFormat="1" applyFont="1" applyFill="1" applyBorder="1" applyAlignment="1">
      <alignment horizontal="center" vertical="top" wrapText="1"/>
    </xf>
    <xf numFmtId="165" fontId="14" fillId="2" borderId="3" xfId="0" applyNumberFormat="1" applyFont="1" applyFill="1" applyBorder="1"/>
    <xf numFmtId="49" fontId="14" fillId="2" borderId="5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2" borderId="3" xfId="0" applyFont="1" applyFill="1" applyBorder="1" applyAlignment="1">
      <alignment vertical="top" wrapText="1"/>
    </xf>
    <xf numFmtId="0" fontId="14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4" fillId="2" borderId="2" xfId="0" applyFont="1" applyFill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2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17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12" fillId="0" borderId="0" xfId="0" applyFont="1" applyFill="1" applyAlignment="1">
      <alignment horizontal="center" wrapText="1"/>
    </xf>
    <xf numFmtId="0" fontId="5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17" fillId="0" borderId="5" xfId="0" applyNumberFormat="1" applyFont="1" applyFill="1" applyBorder="1" applyAlignment="1">
      <alignment horizontal="center" vertical="top" wrapText="1"/>
    </xf>
    <xf numFmtId="165" fontId="17" fillId="0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55"/>
  <sheetViews>
    <sheetView view="pageBreakPreview" topLeftCell="A128" zoomScale="70" zoomScaleNormal="70" zoomScaleSheetLayoutView="70" workbookViewId="0">
      <selection activeCell="M129" sqref="M129"/>
    </sheetView>
  </sheetViews>
  <sheetFormatPr defaultColWidth="8.6640625" defaultRowHeight="13.2" x14ac:dyDescent="0.25"/>
  <cols>
    <col min="1" max="1" width="20.44140625" style="3" customWidth="1"/>
    <col min="2" max="2" width="27.88671875" style="1" customWidth="1"/>
    <col min="3" max="3" width="22.6640625" style="1" customWidth="1"/>
    <col min="4" max="5" width="10.109375" style="1" customWidth="1"/>
    <col min="6" max="6" width="10.33203125" style="1" customWidth="1"/>
    <col min="7" max="7" width="11.33203125" style="1" customWidth="1"/>
    <col min="8" max="8" width="12" style="1" hidden="1" customWidth="1"/>
    <col min="9" max="9" width="16.88671875" style="1" customWidth="1"/>
    <col min="10" max="10" width="13" style="1" customWidth="1"/>
    <col min="11" max="12" width="13.109375" style="1" customWidth="1"/>
    <col min="13" max="13" width="13.6640625" style="1" customWidth="1"/>
    <col min="14" max="14" width="14.33203125" style="1" customWidth="1"/>
    <col min="15" max="16384" width="8.6640625" style="1"/>
  </cols>
  <sheetData>
    <row r="1" spans="1:14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4.6" x14ac:dyDescent="0.45">
      <c r="A2" s="30"/>
      <c r="B2" s="31"/>
      <c r="C2" s="31"/>
      <c r="D2" s="31"/>
      <c r="E2" s="31"/>
      <c r="F2" s="31"/>
      <c r="G2" s="31"/>
      <c r="H2" s="31"/>
      <c r="I2" s="82" t="s">
        <v>180</v>
      </c>
      <c r="J2" s="82"/>
      <c r="K2" s="82"/>
      <c r="L2" s="82"/>
      <c r="M2" s="82"/>
      <c r="N2" s="82"/>
    </row>
    <row r="3" spans="1:14" ht="24.6" x14ac:dyDescent="0.45">
      <c r="A3" s="30"/>
      <c r="B3" s="31"/>
      <c r="C3" s="31"/>
      <c r="D3" s="31"/>
      <c r="E3" s="31"/>
      <c r="F3" s="31"/>
      <c r="G3" s="31"/>
      <c r="H3" s="31"/>
      <c r="I3" s="82" t="s">
        <v>167</v>
      </c>
      <c r="J3" s="82"/>
      <c r="K3" s="82"/>
      <c r="L3" s="82"/>
      <c r="M3" s="82"/>
      <c r="N3" s="82"/>
    </row>
    <row r="4" spans="1:14" ht="24.6" x14ac:dyDescent="0.45">
      <c r="A4" s="30"/>
      <c r="B4" s="31"/>
      <c r="C4" s="31"/>
      <c r="D4" s="31"/>
      <c r="E4" s="31"/>
      <c r="F4" s="31"/>
      <c r="G4" s="31"/>
      <c r="H4" s="31"/>
      <c r="I4" s="82" t="s">
        <v>168</v>
      </c>
      <c r="J4" s="82"/>
      <c r="K4" s="82"/>
      <c r="L4" s="82"/>
      <c r="M4" s="82"/>
      <c r="N4" s="82"/>
    </row>
    <row r="5" spans="1:14" ht="24.6" x14ac:dyDescent="0.45">
      <c r="A5" s="30"/>
      <c r="B5" s="31"/>
      <c r="C5" s="31"/>
      <c r="D5" s="31"/>
      <c r="E5" s="31"/>
      <c r="F5" s="31"/>
      <c r="G5" s="31"/>
      <c r="H5" s="31"/>
      <c r="I5" s="82" t="s">
        <v>194</v>
      </c>
      <c r="J5" s="82"/>
      <c r="K5" s="82"/>
      <c r="L5" s="82"/>
      <c r="M5" s="82"/>
      <c r="N5" s="82"/>
    </row>
    <row r="6" spans="1:14" ht="13.8" x14ac:dyDescent="0.25">
      <c r="A6" s="30"/>
      <c r="B6" s="31"/>
      <c r="C6" s="31"/>
      <c r="D6" s="31"/>
      <c r="E6" s="31"/>
      <c r="F6" s="31"/>
      <c r="G6" s="31"/>
      <c r="H6" s="31"/>
      <c r="I6" s="4"/>
      <c r="J6" s="4"/>
      <c r="K6" s="10"/>
      <c r="L6" s="10"/>
      <c r="M6" s="10"/>
      <c r="N6" s="4"/>
    </row>
    <row r="7" spans="1:14" ht="24.6" hidden="1" x14ac:dyDescent="0.45">
      <c r="A7" s="30"/>
      <c r="B7" s="31"/>
      <c r="C7" s="31"/>
      <c r="D7" s="31"/>
      <c r="E7" s="31"/>
      <c r="F7" s="31"/>
      <c r="G7" s="31"/>
      <c r="H7" s="31"/>
      <c r="I7" s="83" t="s">
        <v>175</v>
      </c>
      <c r="J7" s="83"/>
      <c r="K7" s="83"/>
      <c r="L7" s="83"/>
      <c r="M7" s="83"/>
      <c r="N7" s="83"/>
    </row>
    <row r="8" spans="1:14" ht="24.6" hidden="1" x14ac:dyDescent="0.45">
      <c r="A8" s="30"/>
      <c r="B8" s="31"/>
      <c r="C8" s="31"/>
      <c r="D8" s="31"/>
      <c r="E8" s="31"/>
      <c r="F8" s="31"/>
      <c r="G8" s="31"/>
      <c r="H8" s="31"/>
      <c r="I8" s="83" t="s">
        <v>169</v>
      </c>
      <c r="J8" s="83"/>
      <c r="K8" s="83"/>
      <c r="L8" s="83"/>
      <c r="M8" s="83"/>
      <c r="N8" s="83"/>
    </row>
    <row r="9" spans="1:14" ht="24.6" hidden="1" x14ac:dyDescent="0.45">
      <c r="A9" s="30"/>
      <c r="B9" s="31"/>
      <c r="C9" s="31"/>
      <c r="D9" s="31"/>
      <c r="E9" s="31"/>
      <c r="F9" s="31"/>
      <c r="G9" s="31"/>
      <c r="H9" s="31"/>
      <c r="I9" s="83" t="s">
        <v>170</v>
      </c>
      <c r="J9" s="83"/>
      <c r="K9" s="83"/>
      <c r="L9" s="83"/>
      <c r="M9" s="83"/>
      <c r="N9" s="83"/>
    </row>
    <row r="10" spans="1:14" ht="24.6" hidden="1" x14ac:dyDescent="0.45">
      <c r="A10" s="30"/>
      <c r="B10" s="31"/>
      <c r="C10" s="31"/>
      <c r="D10" s="31"/>
      <c r="E10" s="31"/>
      <c r="F10" s="31"/>
      <c r="G10" s="31"/>
      <c r="H10" s="31"/>
      <c r="I10" s="83" t="s">
        <v>171</v>
      </c>
      <c r="J10" s="83"/>
      <c r="K10" s="83"/>
      <c r="L10" s="83"/>
      <c r="M10" s="83"/>
      <c r="N10" s="83"/>
    </row>
    <row r="11" spans="1:14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hidden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4" hidden="1" x14ac:dyDescent="0.2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idden="1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idden="1" x14ac:dyDescent="0.25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4" hidden="1" x14ac:dyDescent="0.25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ht="21.6" hidden="1" x14ac:dyDescent="0.4">
      <c r="A17" s="6"/>
      <c r="B17" s="7"/>
      <c r="C17" s="7"/>
      <c r="D17" s="7"/>
      <c r="E17" s="7"/>
      <c r="F17" s="7"/>
      <c r="G17" s="7"/>
      <c r="H17" s="7"/>
      <c r="I17" s="7"/>
      <c r="J17" s="73"/>
      <c r="K17" s="73"/>
      <c r="L17" s="73"/>
      <c r="M17" s="73"/>
      <c r="N17" s="73"/>
    </row>
    <row r="18" spans="1:14" hidden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4" t="s">
        <v>190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x14ac:dyDescent="0.25">
      <c r="A22" s="74" t="s">
        <v>153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12" customHeight="1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2.2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34.5" customHeight="1" x14ac:dyDescent="0.4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5" t="s">
        <v>151</v>
      </c>
      <c r="N25" s="76"/>
    </row>
    <row r="26" spans="1:14" ht="42" customHeight="1" x14ac:dyDescent="0.25">
      <c r="A26" s="60" t="s">
        <v>0</v>
      </c>
      <c r="B26" s="60" t="s">
        <v>60</v>
      </c>
      <c r="C26" s="60" t="s">
        <v>147</v>
      </c>
      <c r="D26" s="60" t="s">
        <v>61</v>
      </c>
      <c r="E26" s="60"/>
      <c r="F26" s="60"/>
      <c r="G26" s="60"/>
      <c r="H26" s="78" t="s">
        <v>2</v>
      </c>
      <c r="I26" s="79"/>
      <c r="J26" s="79"/>
      <c r="K26" s="79"/>
      <c r="L26" s="79"/>
      <c r="M26" s="79"/>
      <c r="N26" s="80"/>
    </row>
    <row r="27" spans="1:14" ht="45" customHeight="1" x14ac:dyDescent="0.25">
      <c r="A27" s="60"/>
      <c r="B27" s="60"/>
      <c r="C27" s="60"/>
      <c r="D27" s="23" t="s">
        <v>62</v>
      </c>
      <c r="E27" s="23" t="s">
        <v>63</v>
      </c>
      <c r="F27" s="23" t="s">
        <v>64</v>
      </c>
      <c r="G27" s="23" t="s">
        <v>65</v>
      </c>
      <c r="H27" s="23">
        <v>2020</v>
      </c>
      <c r="I27" s="23" t="s">
        <v>3</v>
      </c>
      <c r="J27" s="23">
        <v>2021</v>
      </c>
      <c r="K27" s="23">
        <v>2022</v>
      </c>
      <c r="L27" s="23">
        <v>2023</v>
      </c>
      <c r="M27" s="23">
        <v>2024</v>
      </c>
      <c r="N27" s="23">
        <v>2025</v>
      </c>
    </row>
    <row r="28" spans="1:14" ht="15" x14ac:dyDescent="0.25">
      <c r="A28" s="23">
        <v>1</v>
      </c>
      <c r="B28" s="23">
        <v>2</v>
      </c>
      <c r="C28" s="23">
        <v>3</v>
      </c>
      <c r="D28" s="23">
        <v>4</v>
      </c>
      <c r="E28" s="23">
        <v>5</v>
      </c>
      <c r="F28" s="23">
        <v>6</v>
      </c>
      <c r="G28" s="23">
        <v>7</v>
      </c>
      <c r="H28" s="23">
        <v>8</v>
      </c>
      <c r="I28" s="23">
        <v>8</v>
      </c>
      <c r="J28" s="23">
        <v>9</v>
      </c>
      <c r="K28" s="23">
        <v>10</v>
      </c>
      <c r="L28" s="23">
        <v>11</v>
      </c>
      <c r="M28" s="23">
        <v>12</v>
      </c>
      <c r="N28" s="23">
        <v>13</v>
      </c>
    </row>
    <row r="29" spans="1:14" ht="15" x14ac:dyDescent="0.25">
      <c r="A29" s="60" t="s">
        <v>124</v>
      </c>
      <c r="B29" s="77" t="s">
        <v>93</v>
      </c>
      <c r="C29" s="23" t="s">
        <v>66</v>
      </c>
      <c r="D29" s="23" t="s">
        <v>67</v>
      </c>
      <c r="E29" s="23" t="s">
        <v>67</v>
      </c>
      <c r="F29" s="23" t="s">
        <v>67</v>
      </c>
      <c r="G29" s="23" t="s">
        <v>67</v>
      </c>
      <c r="H29" s="23" t="e">
        <f>H30+H32+#REF!</f>
        <v>#REF!</v>
      </c>
      <c r="I29" s="24">
        <f>J29+K29+L29+M29+N29</f>
        <v>2304484.2999999998</v>
      </c>
      <c r="J29" s="24">
        <f>J30+J32</f>
        <v>476523.19999999995</v>
      </c>
      <c r="K29" s="24">
        <f>K30+K32</f>
        <v>526016.1</v>
      </c>
      <c r="L29" s="24">
        <f>L30+L32</f>
        <v>547705</v>
      </c>
      <c r="M29" s="24">
        <f>M30+M32</f>
        <v>377120</v>
      </c>
      <c r="N29" s="24">
        <f>N30+N32</f>
        <v>377120</v>
      </c>
    </row>
    <row r="30" spans="1:14" ht="19.5" customHeight="1" x14ac:dyDescent="0.25">
      <c r="A30" s="60"/>
      <c r="B30" s="77"/>
      <c r="C30" s="60" t="s">
        <v>148</v>
      </c>
      <c r="D30" s="60">
        <v>872</v>
      </c>
      <c r="E30" s="60" t="s">
        <v>67</v>
      </c>
      <c r="F30" s="60" t="s">
        <v>67</v>
      </c>
      <c r="G30" s="60" t="s">
        <v>67</v>
      </c>
      <c r="H30" s="60" t="e">
        <f>H35+H51+H63+H99+H110</f>
        <v>#REF!</v>
      </c>
      <c r="I30" s="69">
        <f>J30+K30+L30+M30+N30</f>
        <v>2284524</v>
      </c>
      <c r="J30" s="60">
        <f>J35+J51+J63+J99+J110</f>
        <v>470837.99999999994</v>
      </c>
      <c r="K30" s="60">
        <f>K35+K51+K63+K99+K110</f>
        <v>519745</v>
      </c>
      <c r="L30" s="60">
        <f>L35+L51+L63+L99+L110</f>
        <v>539701</v>
      </c>
      <c r="M30" s="62">
        <f>M35+M51+M63+M99+M110</f>
        <v>377120</v>
      </c>
      <c r="N30" s="62">
        <f>N35+N51+N63+N99+N110</f>
        <v>377120</v>
      </c>
    </row>
    <row r="31" spans="1:14" ht="28.5" customHeight="1" x14ac:dyDescent="0.25">
      <c r="A31" s="60"/>
      <c r="B31" s="77"/>
      <c r="C31" s="60"/>
      <c r="D31" s="60"/>
      <c r="E31" s="60"/>
      <c r="F31" s="60"/>
      <c r="G31" s="60"/>
      <c r="H31" s="60"/>
      <c r="I31" s="69"/>
      <c r="J31" s="60"/>
      <c r="K31" s="60"/>
      <c r="L31" s="60"/>
      <c r="M31" s="64"/>
      <c r="N31" s="64"/>
    </row>
    <row r="32" spans="1:14" ht="23.25" customHeight="1" x14ac:dyDescent="0.25">
      <c r="A32" s="60"/>
      <c r="B32" s="77"/>
      <c r="C32" s="60" t="s">
        <v>162</v>
      </c>
      <c r="D32" s="60">
        <v>850</v>
      </c>
      <c r="E32" s="60" t="s">
        <v>67</v>
      </c>
      <c r="F32" s="60" t="s">
        <v>67</v>
      </c>
      <c r="G32" s="60" t="s">
        <v>67</v>
      </c>
      <c r="H32" s="60">
        <v>2040</v>
      </c>
      <c r="I32" s="69">
        <f>J32+K32+L32+M32+N32</f>
        <v>19960.3</v>
      </c>
      <c r="J32" s="69">
        <f>J37+J52+J64+J111+J50+J62+J89</f>
        <v>5685.2</v>
      </c>
      <c r="K32" s="69">
        <f>K37+K52+K64+K111+K50+K62+K89</f>
        <v>6271.1</v>
      </c>
      <c r="L32" s="69">
        <f>L37+L52+L64+L111+L50+L62+L89</f>
        <v>8004</v>
      </c>
      <c r="M32" s="69">
        <f>M37+M52+M64+M111+M50+M62+M89</f>
        <v>0</v>
      </c>
      <c r="N32" s="69">
        <f>N37+N52+N64+N111+N50+N62+N89</f>
        <v>0</v>
      </c>
    </row>
    <row r="33" spans="1:14" ht="1.5" customHeight="1" x14ac:dyDescent="0.25">
      <c r="A33" s="60"/>
      <c r="B33" s="77"/>
      <c r="C33" s="60"/>
      <c r="D33" s="60"/>
      <c r="E33" s="60"/>
      <c r="F33" s="60"/>
      <c r="G33" s="60"/>
      <c r="H33" s="60"/>
      <c r="I33" s="69"/>
      <c r="J33" s="69"/>
      <c r="K33" s="69"/>
      <c r="L33" s="69"/>
      <c r="M33" s="69"/>
      <c r="N33" s="69"/>
    </row>
    <row r="34" spans="1:14" ht="15" x14ac:dyDescent="0.25">
      <c r="A34" s="60" t="s">
        <v>89</v>
      </c>
      <c r="B34" s="77" t="s">
        <v>11</v>
      </c>
      <c r="C34" s="23" t="s">
        <v>68</v>
      </c>
      <c r="D34" s="23" t="s">
        <v>67</v>
      </c>
      <c r="E34" s="23" t="s">
        <v>67</v>
      </c>
      <c r="F34" s="23" t="s">
        <v>67</v>
      </c>
      <c r="G34" s="23" t="s">
        <v>67</v>
      </c>
      <c r="H34" s="23" t="e">
        <f>H35+H37</f>
        <v>#REF!</v>
      </c>
      <c r="I34" s="24">
        <f>J34+K34+L34+M34+N34</f>
        <v>317384</v>
      </c>
      <c r="J34" s="24">
        <f>J35+J37</f>
        <v>61883</v>
      </c>
      <c r="K34" s="24">
        <f>K35+K37</f>
        <v>69505</v>
      </c>
      <c r="L34" s="24">
        <f>L35+L37</f>
        <v>72422</v>
      </c>
      <c r="M34" s="24">
        <f>M35+M37</f>
        <v>56787</v>
      </c>
      <c r="N34" s="24">
        <f>N35+N37</f>
        <v>56787</v>
      </c>
    </row>
    <row r="35" spans="1:14" ht="12.75" customHeight="1" x14ac:dyDescent="0.25">
      <c r="A35" s="60"/>
      <c r="B35" s="77"/>
      <c r="C35" s="60" t="s">
        <v>138</v>
      </c>
      <c r="D35" s="60">
        <v>872</v>
      </c>
      <c r="E35" s="60" t="s">
        <v>67</v>
      </c>
      <c r="F35" s="60" t="s">
        <v>67</v>
      </c>
      <c r="G35" s="60" t="s">
        <v>67</v>
      </c>
      <c r="H35" s="60" t="e">
        <f>H39+#REF!+H47+#REF!+#REF!+#REF!</f>
        <v>#REF!</v>
      </c>
      <c r="I35" s="69">
        <f>J35+K35+L35+M35+N35</f>
        <v>312702</v>
      </c>
      <c r="J35" s="69">
        <f>J39+J47+J48</f>
        <v>61883</v>
      </c>
      <c r="K35" s="69">
        <f t="shared" ref="K35:N35" si="0">K39+K47+K48</f>
        <v>67505</v>
      </c>
      <c r="L35" s="69">
        <f t="shared" si="0"/>
        <v>69740</v>
      </c>
      <c r="M35" s="69">
        <f t="shared" si="0"/>
        <v>56787</v>
      </c>
      <c r="N35" s="69">
        <f t="shared" si="0"/>
        <v>56787</v>
      </c>
    </row>
    <row r="36" spans="1:14" ht="19.5" customHeight="1" x14ac:dyDescent="0.25">
      <c r="A36" s="60"/>
      <c r="B36" s="77"/>
      <c r="C36" s="60"/>
      <c r="D36" s="60"/>
      <c r="E36" s="60"/>
      <c r="F36" s="60"/>
      <c r="G36" s="60"/>
      <c r="H36" s="60"/>
      <c r="I36" s="69"/>
      <c r="J36" s="60"/>
      <c r="K36" s="60"/>
      <c r="L36" s="60"/>
      <c r="M36" s="60"/>
      <c r="N36" s="60"/>
    </row>
    <row r="37" spans="1:14" ht="12.75" customHeight="1" x14ac:dyDescent="0.25">
      <c r="A37" s="60"/>
      <c r="B37" s="77"/>
      <c r="C37" s="60" t="s">
        <v>162</v>
      </c>
      <c r="D37" s="60">
        <v>850</v>
      </c>
      <c r="E37" s="60" t="s">
        <v>67</v>
      </c>
      <c r="F37" s="60" t="s">
        <v>67</v>
      </c>
      <c r="G37" s="60" t="s">
        <v>67</v>
      </c>
      <c r="H37" s="60" t="e">
        <f>H45+H46+#REF!+#REF!+#REF!+#REF!</f>
        <v>#REF!</v>
      </c>
      <c r="I37" s="69">
        <f>J37+K37+L37+M37+N37</f>
        <v>4682</v>
      </c>
      <c r="J37" s="69">
        <f>J45+J46</f>
        <v>0</v>
      </c>
      <c r="K37" s="69">
        <f>K45+K46</f>
        <v>2000</v>
      </c>
      <c r="L37" s="69">
        <f>L45+L46</f>
        <v>2682</v>
      </c>
      <c r="M37" s="69">
        <f>M45+M46</f>
        <v>0</v>
      </c>
      <c r="N37" s="69">
        <f>N45+N46</f>
        <v>0</v>
      </c>
    </row>
    <row r="38" spans="1:14" ht="18.75" customHeight="1" x14ac:dyDescent="0.25">
      <c r="A38" s="60"/>
      <c r="B38" s="77"/>
      <c r="C38" s="60"/>
      <c r="D38" s="60"/>
      <c r="E38" s="60"/>
      <c r="F38" s="60"/>
      <c r="G38" s="60"/>
      <c r="H38" s="60"/>
      <c r="I38" s="69"/>
      <c r="J38" s="60"/>
      <c r="K38" s="60"/>
      <c r="L38" s="60"/>
      <c r="M38" s="60"/>
      <c r="N38" s="60"/>
    </row>
    <row r="39" spans="1:14" ht="33" customHeight="1" x14ac:dyDescent="0.25">
      <c r="A39" s="60" t="s">
        <v>130</v>
      </c>
      <c r="B39" s="60" t="s">
        <v>134</v>
      </c>
      <c r="C39" s="23" t="s">
        <v>140</v>
      </c>
      <c r="D39" s="23">
        <v>872</v>
      </c>
      <c r="E39" s="22" t="s">
        <v>78</v>
      </c>
      <c r="F39" s="23" t="s">
        <v>67</v>
      </c>
      <c r="G39" s="23" t="s">
        <v>67</v>
      </c>
      <c r="H39" s="23">
        <f>H40+H42+H43+H41</f>
        <v>56781</v>
      </c>
      <c r="I39" s="24">
        <f t="shared" ref="I39:I46" si="1">J39+K39+L39+M39+N39</f>
        <v>312672.90000000002</v>
      </c>
      <c r="J39" s="24">
        <f>J40+J42+J43+J41</f>
        <v>61863.9</v>
      </c>
      <c r="K39" s="24">
        <f>K40+K42+K43+K41</f>
        <v>67500</v>
      </c>
      <c r="L39" s="24">
        <f>L40+L42+L43+L41</f>
        <v>69735</v>
      </c>
      <c r="M39" s="24">
        <f>M40+M42+M43+M41</f>
        <v>56787</v>
      </c>
      <c r="N39" s="24">
        <f>N40+N42+N43+N41</f>
        <v>56787</v>
      </c>
    </row>
    <row r="40" spans="1:14" ht="72.75" customHeight="1" x14ac:dyDescent="0.25">
      <c r="A40" s="60"/>
      <c r="B40" s="60"/>
      <c r="C40" s="23" t="s">
        <v>70</v>
      </c>
      <c r="D40" s="23">
        <v>872</v>
      </c>
      <c r="E40" s="22" t="s">
        <v>78</v>
      </c>
      <c r="F40" s="25" t="s">
        <v>104</v>
      </c>
      <c r="G40" s="23">
        <v>100</v>
      </c>
      <c r="H40" s="23">
        <v>52284</v>
      </c>
      <c r="I40" s="24">
        <f t="shared" si="1"/>
        <v>286863</v>
      </c>
      <c r="J40" s="24">
        <v>57300</v>
      </c>
      <c r="K40" s="24">
        <v>61380</v>
      </c>
      <c r="L40" s="24">
        <v>63615</v>
      </c>
      <c r="M40" s="24">
        <v>52284</v>
      </c>
      <c r="N40" s="24">
        <v>52284</v>
      </c>
    </row>
    <row r="41" spans="1:14" ht="80.25" customHeight="1" x14ac:dyDescent="0.25">
      <c r="A41" s="60"/>
      <c r="B41" s="60"/>
      <c r="C41" s="23" t="s">
        <v>70</v>
      </c>
      <c r="D41" s="23">
        <v>872</v>
      </c>
      <c r="E41" s="22" t="s">
        <v>78</v>
      </c>
      <c r="F41" s="13" t="s">
        <v>83</v>
      </c>
      <c r="G41" s="23">
        <v>100</v>
      </c>
      <c r="H41" s="23"/>
      <c r="I41" s="24">
        <f t="shared" si="1"/>
        <v>0</v>
      </c>
      <c r="J41" s="24"/>
      <c r="K41" s="24"/>
      <c r="L41" s="24"/>
      <c r="M41" s="24"/>
      <c r="N41" s="24"/>
    </row>
    <row r="42" spans="1:14" ht="75" customHeight="1" x14ac:dyDescent="0.25">
      <c r="A42" s="60"/>
      <c r="B42" s="60"/>
      <c r="C42" s="23" t="s">
        <v>70</v>
      </c>
      <c r="D42" s="23">
        <v>872</v>
      </c>
      <c r="E42" s="22" t="s">
        <v>78</v>
      </c>
      <c r="F42" s="25" t="s">
        <v>104</v>
      </c>
      <c r="G42" s="23">
        <v>200</v>
      </c>
      <c r="H42" s="23">
        <v>3947</v>
      </c>
      <c r="I42" s="24">
        <f t="shared" si="1"/>
        <v>23149.9</v>
      </c>
      <c r="J42" s="24">
        <v>4043.9</v>
      </c>
      <c r="K42" s="24">
        <v>5600</v>
      </c>
      <c r="L42" s="24">
        <v>5600</v>
      </c>
      <c r="M42" s="24">
        <v>3953</v>
      </c>
      <c r="N42" s="24">
        <v>3953</v>
      </c>
    </row>
    <row r="43" spans="1:14" ht="70.5" customHeight="1" x14ac:dyDescent="0.25">
      <c r="A43" s="60"/>
      <c r="B43" s="60"/>
      <c r="C43" s="23" t="s">
        <v>70</v>
      </c>
      <c r="D43" s="23">
        <v>872</v>
      </c>
      <c r="E43" s="22" t="s">
        <v>78</v>
      </c>
      <c r="F43" s="25" t="s">
        <v>104</v>
      </c>
      <c r="G43" s="23">
        <v>800</v>
      </c>
      <c r="H43" s="23">
        <v>550</v>
      </c>
      <c r="I43" s="24">
        <f t="shared" si="1"/>
        <v>2660</v>
      </c>
      <c r="J43" s="24">
        <v>520</v>
      </c>
      <c r="K43" s="24">
        <v>520</v>
      </c>
      <c r="L43" s="24">
        <v>520</v>
      </c>
      <c r="M43" s="24">
        <v>550</v>
      </c>
      <c r="N43" s="24">
        <v>550</v>
      </c>
    </row>
    <row r="44" spans="1:14" ht="48.75" customHeight="1" x14ac:dyDescent="0.25">
      <c r="A44" s="62" t="s">
        <v>17</v>
      </c>
      <c r="B44" s="62" t="s">
        <v>133</v>
      </c>
      <c r="C44" s="23" t="s">
        <v>145</v>
      </c>
      <c r="D44" s="23" t="s">
        <v>67</v>
      </c>
      <c r="E44" s="22" t="s">
        <v>67</v>
      </c>
      <c r="F44" s="22" t="s">
        <v>67</v>
      </c>
      <c r="G44" s="23" t="s">
        <v>67</v>
      </c>
      <c r="H44" s="23" t="e">
        <f>H45+#REF!</f>
        <v>#REF!</v>
      </c>
      <c r="I44" s="24">
        <f t="shared" si="1"/>
        <v>4682</v>
      </c>
      <c r="J44" s="24">
        <f>J45+J46</f>
        <v>0</v>
      </c>
      <c r="K44" s="24">
        <f>K45</f>
        <v>2000</v>
      </c>
      <c r="L44" s="24">
        <f>L45+L46</f>
        <v>2682</v>
      </c>
      <c r="M44" s="24">
        <f>M45</f>
        <v>0</v>
      </c>
      <c r="N44" s="24">
        <f>N45</f>
        <v>0</v>
      </c>
    </row>
    <row r="45" spans="1:14" ht="85.5" customHeight="1" x14ac:dyDescent="0.25">
      <c r="A45" s="57"/>
      <c r="B45" s="57"/>
      <c r="C45" s="23" t="s">
        <v>163</v>
      </c>
      <c r="D45" s="23">
        <v>850</v>
      </c>
      <c r="E45" s="22" t="s">
        <v>78</v>
      </c>
      <c r="F45" s="25" t="s">
        <v>105</v>
      </c>
      <c r="G45" s="23">
        <v>200</v>
      </c>
      <c r="H45" s="23"/>
      <c r="I45" s="24">
        <f t="shared" si="1"/>
        <v>4000</v>
      </c>
      <c r="J45" s="24"/>
      <c r="K45" s="24">
        <v>2000</v>
      </c>
      <c r="L45" s="24">
        <v>2000</v>
      </c>
      <c r="M45" s="24"/>
      <c r="N45" s="24"/>
    </row>
    <row r="46" spans="1:14" ht="75.75" customHeight="1" x14ac:dyDescent="0.25">
      <c r="A46" s="58"/>
      <c r="B46" s="58"/>
      <c r="C46" s="23" t="s">
        <v>163</v>
      </c>
      <c r="D46" s="23">
        <v>850</v>
      </c>
      <c r="E46" s="22" t="s">
        <v>78</v>
      </c>
      <c r="F46" s="25" t="s">
        <v>88</v>
      </c>
      <c r="G46" s="23">
        <v>200</v>
      </c>
      <c r="H46" s="23"/>
      <c r="I46" s="24">
        <f t="shared" si="1"/>
        <v>682</v>
      </c>
      <c r="J46" s="24"/>
      <c r="K46" s="24"/>
      <c r="L46" s="24">
        <v>682</v>
      </c>
      <c r="M46" s="24"/>
      <c r="N46" s="24"/>
    </row>
    <row r="47" spans="1:14" ht="174" customHeight="1" x14ac:dyDescent="0.25">
      <c r="A47" s="23" t="s">
        <v>160</v>
      </c>
      <c r="B47" s="23" t="s">
        <v>106</v>
      </c>
      <c r="C47" s="23" t="s">
        <v>126</v>
      </c>
      <c r="D47" s="23">
        <v>872</v>
      </c>
      <c r="E47" s="23">
        <v>1003</v>
      </c>
      <c r="F47" s="25" t="s">
        <v>174</v>
      </c>
      <c r="G47" s="23">
        <v>100</v>
      </c>
      <c r="H47" s="23">
        <v>6</v>
      </c>
      <c r="I47" s="24">
        <f>J47+K47+L47+M47+N47</f>
        <v>15</v>
      </c>
      <c r="J47" s="24">
        <v>5</v>
      </c>
      <c r="K47" s="24">
        <v>5</v>
      </c>
      <c r="L47" s="24">
        <v>5</v>
      </c>
      <c r="M47" s="24"/>
      <c r="N47" s="24"/>
    </row>
    <row r="48" spans="1:14" ht="174" customHeight="1" x14ac:dyDescent="0.25">
      <c r="A48" s="18" t="s">
        <v>188</v>
      </c>
      <c r="B48" s="18" t="s">
        <v>183</v>
      </c>
      <c r="C48" s="17" t="s">
        <v>70</v>
      </c>
      <c r="D48" s="17">
        <v>872</v>
      </c>
      <c r="E48" s="19" t="s">
        <v>78</v>
      </c>
      <c r="F48" s="20" t="s">
        <v>182</v>
      </c>
      <c r="G48" s="17">
        <v>200</v>
      </c>
      <c r="H48" s="23"/>
      <c r="I48" s="24">
        <f>J48+K48+L48+M48+N48</f>
        <v>14.1</v>
      </c>
      <c r="J48" s="24">
        <v>14.1</v>
      </c>
      <c r="K48" s="24"/>
      <c r="L48" s="24"/>
      <c r="M48" s="24"/>
      <c r="N48" s="24"/>
    </row>
    <row r="49" spans="1:14" ht="28.5" customHeight="1" x14ac:dyDescent="0.25">
      <c r="A49" s="60" t="s">
        <v>95</v>
      </c>
      <c r="B49" s="60" t="s">
        <v>22</v>
      </c>
      <c r="C49" s="23" t="s">
        <v>71</v>
      </c>
      <c r="D49" s="23" t="s">
        <v>67</v>
      </c>
      <c r="E49" s="23" t="s">
        <v>67</v>
      </c>
      <c r="F49" s="23" t="s">
        <v>67</v>
      </c>
      <c r="G49" s="23" t="s">
        <v>67</v>
      </c>
      <c r="H49" s="23" t="e">
        <f>H51+H52</f>
        <v>#REF!</v>
      </c>
      <c r="I49" s="24">
        <f>J49+K49+L49+M49+N49</f>
        <v>263499</v>
      </c>
      <c r="J49" s="24">
        <f>J51+J52+J50</f>
        <v>52961</v>
      </c>
      <c r="K49" s="24">
        <f>K51+K52+K50</f>
        <v>64047</v>
      </c>
      <c r="L49" s="24">
        <f>L51+L52+L50</f>
        <v>67425</v>
      </c>
      <c r="M49" s="24">
        <f>M51+M52+M50</f>
        <v>39533</v>
      </c>
      <c r="N49" s="24">
        <f>N51+N52+N50</f>
        <v>39533</v>
      </c>
    </row>
    <row r="50" spans="1:14" ht="28.5" customHeight="1" x14ac:dyDescent="0.25">
      <c r="A50" s="60"/>
      <c r="B50" s="60"/>
      <c r="C50" s="23" t="s">
        <v>163</v>
      </c>
      <c r="D50" s="23">
        <v>850</v>
      </c>
      <c r="E50" s="23" t="s">
        <v>67</v>
      </c>
      <c r="F50" s="23" t="s">
        <v>67</v>
      </c>
      <c r="G50" s="23" t="s">
        <v>67</v>
      </c>
      <c r="H50" s="23"/>
      <c r="I50" s="24">
        <f>J50+K50+L50+M50+N50</f>
        <v>0</v>
      </c>
      <c r="J50" s="24">
        <f>J60</f>
        <v>0</v>
      </c>
      <c r="K50" s="24">
        <f>K60</f>
        <v>0</v>
      </c>
      <c r="L50" s="24">
        <f>L60</f>
        <v>0</v>
      </c>
      <c r="M50" s="24">
        <f>M60</f>
        <v>0</v>
      </c>
      <c r="N50" s="24">
        <f>N60</f>
        <v>0</v>
      </c>
    </row>
    <row r="51" spans="1:14" ht="33" customHeight="1" x14ac:dyDescent="0.25">
      <c r="A51" s="60"/>
      <c r="B51" s="60"/>
      <c r="C51" s="23" t="s">
        <v>143</v>
      </c>
      <c r="D51" s="23">
        <v>872</v>
      </c>
      <c r="E51" s="23" t="s">
        <v>67</v>
      </c>
      <c r="F51" s="23" t="s">
        <v>67</v>
      </c>
      <c r="G51" s="23" t="s">
        <v>67</v>
      </c>
      <c r="H51" s="23" t="e">
        <f>H53+#REF!+#REF!</f>
        <v>#REF!</v>
      </c>
      <c r="I51" s="24">
        <f t="shared" ref="I51:I59" si="2">J51+K51+L51+M51+N51</f>
        <v>263499</v>
      </c>
      <c r="J51" s="24">
        <f>J53</f>
        <v>52961</v>
      </c>
      <c r="K51" s="24">
        <f>K53</f>
        <v>64047</v>
      </c>
      <c r="L51" s="24">
        <f>L53</f>
        <v>67425</v>
      </c>
      <c r="M51" s="24">
        <f>M53</f>
        <v>39533</v>
      </c>
      <c r="N51" s="24">
        <f>N53</f>
        <v>39533</v>
      </c>
    </row>
    <row r="52" spans="1:14" ht="36.75" customHeight="1" x14ac:dyDescent="0.25">
      <c r="A52" s="60"/>
      <c r="B52" s="60"/>
      <c r="C52" s="23" t="s">
        <v>128</v>
      </c>
      <c r="D52" s="23">
        <v>834</v>
      </c>
      <c r="E52" s="23" t="s">
        <v>67</v>
      </c>
      <c r="F52" s="23" t="s">
        <v>67</v>
      </c>
      <c r="G52" s="23" t="s">
        <v>67</v>
      </c>
      <c r="H52" s="23" t="e">
        <f>#REF!</f>
        <v>#REF!</v>
      </c>
      <c r="I52" s="24"/>
      <c r="J52" s="24"/>
      <c r="K52" s="24"/>
      <c r="L52" s="24"/>
      <c r="M52" s="24"/>
      <c r="N52" s="24"/>
    </row>
    <row r="53" spans="1:14" ht="33" customHeight="1" x14ac:dyDescent="0.25">
      <c r="A53" s="60" t="s">
        <v>131</v>
      </c>
      <c r="B53" s="60" t="s">
        <v>96</v>
      </c>
      <c r="C53" s="23" t="s">
        <v>126</v>
      </c>
      <c r="D53" s="23">
        <v>872</v>
      </c>
      <c r="E53" s="22" t="s">
        <v>78</v>
      </c>
      <c r="F53" s="23" t="s">
        <v>67</v>
      </c>
      <c r="G53" s="23" t="s">
        <v>67</v>
      </c>
      <c r="H53" s="23">
        <f>H54+H56+H57+H59+H55+H58</f>
        <v>39533</v>
      </c>
      <c r="I53" s="24">
        <f t="shared" si="2"/>
        <v>263499</v>
      </c>
      <c r="J53" s="24">
        <f>J54+J56+J57+J59</f>
        <v>52961</v>
      </c>
      <c r="K53" s="24">
        <f>K54+K56+K57+K59</f>
        <v>64047</v>
      </c>
      <c r="L53" s="24">
        <f>L54+L56+L57+L59+L55+L58</f>
        <v>67425</v>
      </c>
      <c r="M53" s="24">
        <f>M54+M56+M57+M59+M55+M58</f>
        <v>39533</v>
      </c>
      <c r="N53" s="24">
        <f>N54+N56+N57+N59+N55+N58</f>
        <v>39533</v>
      </c>
    </row>
    <row r="54" spans="1:14" ht="70.5" customHeight="1" x14ac:dyDescent="0.25">
      <c r="A54" s="60"/>
      <c r="B54" s="60"/>
      <c r="C54" s="23" t="s">
        <v>69</v>
      </c>
      <c r="D54" s="23">
        <v>872</v>
      </c>
      <c r="E54" s="22" t="s">
        <v>78</v>
      </c>
      <c r="F54" s="25" t="s">
        <v>107</v>
      </c>
      <c r="G54" s="23">
        <v>100</v>
      </c>
      <c r="H54" s="23">
        <v>21777</v>
      </c>
      <c r="I54" s="24">
        <f t="shared" si="2"/>
        <v>137553.70000000001</v>
      </c>
      <c r="J54" s="24">
        <v>26912.7</v>
      </c>
      <c r="K54" s="24">
        <v>32425</v>
      </c>
      <c r="L54" s="24">
        <v>34662</v>
      </c>
      <c r="M54" s="24">
        <v>21777</v>
      </c>
      <c r="N54" s="24">
        <v>21777</v>
      </c>
    </row>
    <row r="55" spans="1:14" ht="76.5" customHeight="1" x14ac:dyDescent="0.25">
      <c r="A55" s="60"/>
      <c r="B55" s="60"/>
      <c r="C55" s="23" t="s">
        <v>69</v>
      </c>
      <c r="D55" s="23">
        <v>872</v>
      </c>
      <c r="E55" s="22" t="s">
        <v>78</v>
      </c>
      <c r="F55" s="25" t="s">
        <v>82</v>
      </c>
      <c r="G55" s="23">
        <v>100</v>
      </c>
      <c r="H55" s="23"/>
      <c r="I55" s="24">
        <f t="shared" si="2"/>
        <v>0</v>
      </c>
      <c r="J55" s="24"/>
      <c r="K55" s="24"/>
      <c r="L55" s="24"/>
      <c r="M55" s="24"/>
      <c r="N55" s="24"/>
    </row>
    <row r="56" spans="1:14" ht="72" customHeight="1" x14ac:dyDescent="0.25">
      <c r="A56" s="60"/>
      <c r="B56" s="60"/>
      <c r="C56" s="23" t="s">
        <v>69</v>
      </c>
      <c r="D56" s="23">
        <v>872</v>
      </c>
      <c r="E56" s="22" t="s">
        <v>78</v>
      </c>
      <c r="F56" s="25" t="s">
        <v>107</v>
      </c>
      <c r="G56" s="23">
        <v>200</v>
      </c>
      <c r="H56" s="23">
        <v>2428</v>
      </c>
      <c r="I56" s="24">
        <f t="shared" si="2"/>
        <v>18535.3</v>
      </c>
      <c r="J56" s="24">
        <v>3779.3</v>
      </c>
      <c r="K56" s="24">
        <v>4800</v>
      </c>
      <c r="L56" s="24">
        <v>5100</v>
      </c>
      <c r="M56" s="24">
        <v>2428</v>
      </c>
      <c r="N56" s="24">
        <v>2428</v>
      </c>
    </row>
    <row r="57" spans="1:14" ht="74.25" customHeight="1" x14ac:dyDescent="0.25">
      <c r="A57" s="60"/>
      <c r="B57" s="60"/>
      <c r="C57" s="23" t="s">
        <v>69</v>
      </c>
      <c r="D57" s="23">
        <v>872</v>
      </c>
      <c r="E57" s="22" t="s">
        <v>78</v>
      </c>
      <c r="F57" s="25" t="s">
        <v>107</v>
      </c>
      <c r="G57" s="23">
        <v>600</v>
      </c>
      <c r="H57" s="23">
        <v>15177</v>
      </c>
      <c r="I57" s="24">
        <f t="shared" si="2"/>
        <v>106446</v>
      </c>
      <c r="J57" s="24">
        <v>21915</v>
      </c>
      <c r="K57" s="24">
        <v>26668</v>
      </c>
      <c r="L57" s="24">
        <v>27509</v>
      </c>
      <c r="M57" s="24">
        <v>15177</v>
      </c>
      <c r="N57" s="24">
        <v>15177</v>
      </c>
    </row>
    <row r="58" spans="1:14" ht="86.25" customHeight="1" x14ac:dyDescent="0.25">
      <c r="A58" s="60"/>
      <c r="B58" s="60"/>
      <c r="C58" s="23" t="s">
        <v>69</v>
      </c>
      <c r="D58" s="23">
        <v>872</v>
      </c>
      <c r="E58" s="22" t="s">
        <v>78</v>
      </c>
      <c r="F58" s="25" t="s">
        <v>82</v>
      </c>
      <c r="G58" s="23">
        <v>600</v>
      </c>
      <c r="H58" s="23"/>
      <c r="I58" s="24">
        <f t="shared" si="2"/>
        <v>0</v>
      </c>
      <c r="J58" s="24"/>
      <c r="K58" s="24"/>
      <c r="L58" s="24"/>
      <c r="M58" s="24"/>
      <c r="N58" s="24"/>
    </row>
    <row r="59" spans="1:14" ht="73.5" customHeight="1" x14ac:dyDescent="0.25">
      <c r="A59" s="60"/>
      <c r="B59" s="60"/>
      <c r="C59" s="23" t="s">
        <v>69</v>
      </c>
      <c r="D59" s="23">
        <v>872</v>
      </c>
      <c r="E59" s="22" t="s">
        <v>78</v>
      </c>
      <c r="F59" s="25" t="s">
        <v>107</v>
      </c>
      <c r="G59" s="23">
        <v>800</v>
      </c>
      <c r="H59" s="23">
        <v>151</v>
      </c>
      <c r="I59" s="24">
        <f t="shared" si="2"/>
        <v>964</v>
      </c>
      <c r="J59" s="24">
        <v>354</v>
      </c>
      <c r="K59" s="24">
        <v>154</v>
      </c>
      <c r="L59" s="24">
        <v>154</v>
      </c>
      <c r="M59" s="24">
        <v>151</v>
      </c>
      <c r="N59" s="24">
        <v>151</v>
      </c>
    </row>
    <row r="60" spans="1:14" ht="96" customHeight="1" x14ac:dyDescent="0.25">
      <c r="A60" s="26" t="s">
        <v>29</v>
      </c>
      <c r="B60" s="26" t="s">
        <v>127</v>
      </c>
      <c r="C60" s="23" t="s">
        <v>163</v>
      </c>
      <c r="D60" s="23">
        <v>850</v>
      </c>
      <c r="E60" s="22" t="s">
        <v>78</v>
      </c>
      <c r="F60" s="11" t="s">
        <v>108</v>
      </c>
      <c r="G60" s="23">
        <v>200</v>
      </c>
      <c r="H60" s="17">
        <v>200</v>
      </c>
      <c r="I60" s="24">
        <f>J60+K60+L60+M60+N60</f>
        <v>0</v>
      </c>
      <c r="J60" s="24"/>
      <c r="K60" s="24"/>
      <c r="L60" s="24"/>
      <c r="M60" s="24"/>
      <c r="N60" s="24"/>
    </row>
    <row r="61" spans="1:14" ht="25.5" customHeight="1" x14ac:dyDescent="0.25">
      <c r="A61" s="12" t="s">
        <v>97</v>
      </c>
      <c r="B61" s="62" t="s">
        <v>157</v>
      </c>
      <c r="C61" s="23" t="s">
        <v>71</v>
      </c>
      <c r="D61" s="23" t="s">
        <v>67</v>
      </c>
      <c r="E61" s="23" t="s">
        <v>67</v>
      </c>
      <c r="F61" s="23" t="s">
        <v>67</v>
      </c>
      <c r="G61" s="23" t="s">
        <v>67</v>
      </c>
      <c r="H61" s="23">
        <f>H63+H64+H65</f>
        <v>182742</v>
      </c>
      <c r="I61" s="24">
        <f t="shared" ref="I61:I75" si="3">J61+K61+L61+M61+N61</f>
        <v>1104305.7</v>
      </c>
      <c r="J61" s="24">
        <f>J62+J63</f>
        <v>221521.69999999998</v>
      </c>
      <c r="K61" s="24">
        <f>K62+K63</f>
        <v>251997</v>
      </c>
      <c r="L61" s="24">
        <f>L63+L64+L65+L62</f>
        <v>265303</v>
      </c>
      <c r="M61" s="24">
        <f>M63+M64+M65+M62</f>
        <v>182742</v>
      </c>
      <c r="N61" s="24">
        <f>N63+N64+N65+N62</f>
        <v>182742</v>
      </c>
    </row>
    <row r="62" spans="1:14" ht="33" customHeight="1" x14ac:dyDescent="0.25">
      <c r="A62" s="84"/>
      <c r="B62" s="63"/>
      <c r="C62" s="23" t="s">
        <v>163</v>
      </c>
      <c r="D62" s="23">
        <v>850</v>
      </c>
      <c r="E62" s="23" t="s">
        <v>67</v>
      </c>
      <c r="F62" s="23" t="s">
        <v>67</v>
      </c>
      <c r="G62" s="23" t="s">
        <v>67</v>
      </c>
      <c r="H62" s="23"/>
      <c r="I62" s="24">
        <f>J62+K62+L62+M62+N62</f>
        <v>11102</v>
      </c>
      <c r="J62" s="24">
        <f>J73</f>
        <v>3002</v>
      </c>
      <c r="K62" s="24">
        <f>K73</f>
        <v>3200</v>
      </c>
      <c r="L62" s="24">
        <f>L73</f>
        <v>4900</v>
      </c>
      <c r="M62" s="24">
        <v>0</v>
      </c>
      <c r="N62" s="24">
        <f>M74</f>
        <v>0</v>
      </c>
    </row>
    <row r="63" spans="1:14" ht="39" customHeight="1" x14ac:dyDescent="0.25">
      <c r="A63" s="85"/>
      <c r="B63" s="86"/>
      <c r="C63" s="23" t="s">
        <v>126</v>
      </c>
      <c r="D63" s="23">
        <v>872</v>
      </c>
      <c r="E63" s="23" t="s">
        <v>67</v>
      </c>
      <c r="F63" s="23" t="s">
        <v>67</v>
      </c>
      <c r="G63" s="23" t="s">
        <v>67</v>
      </c>
      <c r="H63" s="23">
        <f>H66+H87</f>
        <v>182742</v>
      </c>
      <c r="I63" s="24">
        <f t="shared" si="3"/>
        <v>1093203.7</v>
      </c>
      <c r="J63" s="24">
        <f>J66+J79+J87+J80+J81+J85+J86</f>
        <v>218519.69999999998</v>
      </c>
      <c r="K63" s="24">
        <f t="shared" ref="K63:N63" si="4">K66+K79+K87+K80+K81+K85+K86</f>
        <v>248797</v>
      </c>
      <c r="L63" s="24">
        <f t="shared" si="4"/>
        <v>260403</v>
      </c>
      <c r="M63" s="24">
        <f t="shared" si="4"/>
        <v>182742</v>
      </c>
      <c r="N63" s="24">
        <f t="shared" si="4"/>
        <v>182742</v>
      </c>
    </row>
    <row r="64" spans="1:14" ht="30.75" customHeight="1" x14ac:dyDescent="0.25">
      <c r="A64" s="85"/>
      <c r="B64" s="85"/>
      <c r="C64" s="23" t="s">
        <v>128</v>
      </c>
      <c r="D64" s="23">
        <v>834</v>
      </c>
      <c r="E64" s="23" t="s">
        <v>67</v>
      </c>
      <c r="F64" s="23" t="s">
        <v>67</v>
      </c>
      <c r="G64" s="23" t="s">
        <v>67</v>
      </c>
      <c r="H64" s="23">
        <v>0</v>
      </c>
      <c r="I64" s="24">
        <f t="shared" si="3"/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</row>
    <row r="65" spans="1:14" ht="45" customHeight="1" x14ac:dyDescent="0.25">
      <c r="A65" s="81"/>
      <c r="B65" s="81"/>
      <c r="C65" s="23" t="s">
        <v>137</v>
      </c>
      <c r="D65" s="23">
        <v>860</v>
      </c>
      <c r="E65" s="23" t="s">
        <v>67</v>
      </c>
      <c r="F65" s="23" t="s">
        <v>67</v>
      </c>
      <c r="G65" s="23" t="s">
        <v>67</v>
      </c>
      <c r="H65" s="23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</row>
    <row r="66" spans="1:14" ht="84.75" customHeight="1" x14ac:dyDescent="0.25">
      <c r="A66" s="60" t="s">
        <v>34</v>
      </c>
      <c r="B66" s="60" t="s">
        <v>98</v>
      </c>
      <c r="C66" s="23" t="s">
        <v>139</v>
      </c>
      <c r="D66" s="23">
        <v>872</v>
      </c>
      <c r="E66" s="22" t="s">
        <v>78</v>
      </c>
      <c r="F66" s="23" t="s">
        <v>67</v>
      </c>
      <c r="G66" s="23" t="s">
        <v>67</v>
      </c>
      <c r="H66" s="23">
        <f>H67+H69+H70+H72+H68+H71</f>
        <v>181724</v>
      </c>
      <c r="I66" s="24">
        <f t="shared" si="3"/>
        <v>1085833.8</v>
      </c>
      <c r="J66" s="24">
        <f>J67+J69+J70+J72</f>
        <v>216718.8</v>
      </c>
      <c r="K66" s="24">
        <f>K67+K69+K70+K72</f>
        <v>247063</v>
      </c>
      <c r="L66" s="24">
        <f>L67+L69+L70+L72+L68+L71</f>
        <v>258604</v>
      </c>
      <c r="M66" s="24">
        <f>M67+M69+M70+M72+M68+M71</f>
        <v>181724</v>
      </c>
      <c r="N66" s="24">
        <f>N67+N69+N70+N72+N68+N71</f>
        <v>181724</v>
      </c>
    </row>
    <row r="67" spans="1:14" ht="71.25" customHeight="1" x14ac:dyDescent="0.25">
      <c r="A67" s="60"/>
      <c r="B67" s="60"/>
      <c r="C67" s="23" t="s">
        <v>69</v>
      </c>
      <c r="D67" s="23">
        <v>872</v>
      </c>
      <c r="E67" s="22" t="s">
        <v>78</v>
      </c>
      <c r="F67" s="25" t="s">
        <v>109</v>
      </c>
      <c r="G67" s="23">
        <v>100</v>
      </c>
      <c r="H67" s="23">
        <v>46221</v>
      </c>
      <c r="I67" s="24">
        <f t="shared" si="3"/>
        <v>264992</v>
      </c>
      <c r="J67" s="24">
        <v>51106</v>
      </c>
      <c r="K67" s="24">
        <v>58697</v>
      </c>
      <c r="L67" s="24">
        <v>62747</v>
      </c>
      <c r="M67" s="24">
        <v>46221</v>
      </c>
      <c r="N67" s="24">
        <v>46221</v>
      </c>
    </row>
    <row r="68" spans="1:14" ht="88.5" customHeight="1" x14ac:dyDescent="0.25">
      <c r="A68" s="60"/>
      <c r="B68" s="60"/>
      <c r="C68" s="23" t="s">
        <v>69</v>
      </c>
      <c r="D68" s="23">
        <v>872</v>
      </c>
      <c r="E68" s="22" t="s">
        <v>78</v>
      </c>
      <c r="F68" s="25" t="s">
        <v>110</v>
      </c>
      <c r="G68" s="23">
        <v>100</v>
      </c>
      <c r="H68" s="23"/>
      <c r="I68" s="24">
        <f t="shared" si="3"/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</row>
    <row r="69" spans="1:14" ht="75" customHeight="1" x14ac:dyDescent="0.25">
      <c r="A69" s="60"/>
      <c r="B69" s="60"/>
      <c r="C69" s="23" t="s">
        <v>69</v>
      </c>
      <c r="D69" s="23">
        <v>872</v>
      </c>
      <c r="E69" s="22" t="s">
        <v>78</v>
      </c>
      <c r="F69" s="25" t="s">
        <v>109</v>
      </c>
      <c r="G69" s="23">
        <v>200</v>
      </c>
      <c r="H69" s="23">
        <v>5881</v>
      </c>
      <c r="I69" s="24">
        <f t="shared" si="3"/>
        <v>52650.9</v>
      </c>
      <c r="J69" s="24">
        <v>9885.9</v>
      </c>
      <c r="K69" s="24">
        <v>15493</v>
      </c>
      <c r="L69" s="24">
        <v>15510</v>
      </c>
      <c r="M69" s="24">
        <v>5881</v>
      </c>
      <c r="N69" s="24">
        <v>5881</v>
      </c>
    </row>
    <row r="70" spans="1:14" ht="70.5" customHeight="1" x14ac:dyDescent="0.25">
      <c r="A70" s="60"/>
      <c r="B70" s="60"/>
      <c r="C70" s="23" t="s">
        <v>69</v>
      </c>
      <c r="D70" s="23">
        <v>872</v>
      </c>
      <c r="E70" s="22" t="s">
        <v>78</v>
      </c>
      <c r="F70" s="25" t="s">
        <v>109</v>
      </c>
      <c r="G70" s="23">
        <v>600</v>
      </c>
      <c r="H70" s="23">
        <v>127875</v>
      </c>
      <c r="I70" s="24">
        <f t="shared" si="3"/>
        <v>756896.9</v>
      </c>
      <c r="J70" s="24">
        <v>153126.9</v>
      </c>
      <c r="K70" s="24">
        <v>170273</v>
      </c>
      <c r="L70" s="24">
        <v>177747</v>
      </c>
      <c r="M70" s="24">
        <v>127875</v>
      </c>
      <c r="N70" s="24">
        <v>127875</v>
      </c>
    </row>
    <row r="71" spans="1:14" ht="86.25" customHeight="1" x14ac:dyDescent="0.25">
      <c r="A71" s="60"/>
      <c r="B71" s="60"/>
      <c r="C71" s="23" t="s">
        <v>69</v>
      </c>
      <c r="D71" s="23">
        <v>872</v>
      </c>
      <c r="E71" s="22" t="s">
        <v>78</v>
      </c>
      <c r="F71" s="25" t="s">
        <v>110</v>
      </c>
      <c r="G71" s="23">
        <v>600</v>
      </c>
      <c r="H71" s="23"/>
      <c r="I71" s="24">
        <f t="shared" si="3"/>
        <v>0</v>
      </c>
      <c r="J71" s="24"/>
      <c r="K71" s="24"/>
      <c r="L71" s="24"/>
      <c r="M71" s="24"/>
      <c r="N71" s="24"/>
    </row>
    <row r="72" spans="1:14" ht="75.75" customHeight="1" x14ac:dyDescent="0.25">
      <c r="A72" s="60"/>
      <c r="B72" s="60"/>
      <c r="C72" s="23" t="s">
        <v>69</v>
      </c>
      <c r="D72" s="23">
        <v>872</v>
      </c>
      <c r="E72" s="22" t="s">
        <v>78</v>
      </c>
      <c r="F72" s="25" t="s">
        <v>109</v>
      </c>
      <c r="G72" s="23">
        <v>800</v>
      </c>
      <c r="H72" s="23">
        <v>1747</v>
      </c>
      <c r="I72" s="24">
        <f t="shared" si="3"/>
        <v>11294</v>
      </c>
      <c r="J72" s="24">
        <v>2600</v>
      </c>
      <c r="K72" s="24">
        <v>2600</v>
      </c>
      <c r="L72" s="24">
        <v>2600</v>
      </c>
      <c r="M72" s="24">
        <v>1747</v>
      </c>
      <c r="N72" s="24">
        <v>1747</v>
      </c>
    </row>
    <row r="73" spans="1:14" ht="24" customHeight="1" x14ac:dyDescent="0.25">
      <c r="A73" s="62" t="s">
        <v>37</v>
      </c>
      <c r="B73" s="62" t="s">
        <v>129</v>
      </c>
      <c r="C73" s="23" t="s">
        <v>71</v>
      </c>
      <c r="D73" s="23" t="s">
        <v>67</v>
      </c>
      <c r="E73" s="22" t="s">
        <v>67</v>
      </c>
      <c r="F73" s="22" t="s">
        <v>67</v>
      </c>
      <c r="G73" s="23" t="s">
        <v>67</v>
      </c>
      <c r="H73" s="23"/>
      <c r="I73" s="24">
        <f t="shared" ref="I73:N73" si="5">I74</f>
        <v>11102</v>
      </c>
      <c r="J73" s="24">
        <f t="shared" si="5"/>
        <v>3002</v>
      </c>
      <c r="K73" s="24">
        <f t="shared" si="5"/>
        <v>3200</v>
      </c>
      <c r="L73" s="24">
        <f t="shared" si="5"/>
        <v>4900</v>
      </c>
      <c r="M73" s="24">
        <f t="shared" si="5"/>
        <v>0</v>
      </c>
      <c r="N73" s="24">
        <f t="shared" si="5"/>
        <v>0</v>
      </c>
    </row>
    <row r="74" spans="1:14" ht="17.25" customHeight="1" x14ac:dyDescent="0.25">
      <c r="A74" s="63"/>
      <c r="B74" s="63"/>
      <c r="C74" s="62" t="s">
        <v>163</v>
      </c>
      <c r="D74" s="17">
        <v>850</v>
      </c>
      <c r="E74" s="19" t="s">
        <v>78</v>
      </c>
      <c r="F74" s="19" t="s">
        <v>67</v>
      </c>
      <c r="G74" s="17" t="s">
        <v>67</v>
      </c>
      <c r="H74" s="23"/>
      <c r="I74" s="24">
        <f>J74+L74+K74+M74+N74</f>
        <v>11102</v>
      </c>
      <c r="J74" s="24">
        <f>J75+J78+J76</f>
        <v>3002</v>
      </c>
      <c r="K74" s="24">
        <f>K75+K78+K76</f>
        <v>3200</v>
      </c>
      <c r="L74" s="24">
        <f>L75+L78+L77+L76</f>
        <v>4900</v>
      </c>
      <c r="M74" s="24">
        <f>M75+M78</f>
        <v>0</v>
      </c>
      <c r="N74" s="24">
        <f>N75+N78</f>
        <v>0</v>
      </c>
    </row>
    <row r="75" spans="1:14" ht="65.25" customHeight="1" x14ac:dyDescent="0.25">
      <c r="A75" s="63"/>
      <c r="B75" s="63"/>
      <c r="C75" s="63"/>
      <c r="D75" s="17">
        <v>850</v>
      </c>
      <c r="E75" s="19" t="s">
        <v>78</v>
      </c>
      <c r="F75" s="20" t="s">
        <v>112</v>
      </c>
      <c r="G75" s="17">
        <v>200</v>
      </c>
      <c r="H75" s="23"/>
      <c r="I75" s="24">
        <f t="shared" si="3"/>
        <v>7100</v>
      </c>
      <c r="J75" s="24">
        <v>1300</v>
      </c>
      <c r="K75" s="24">
        <v>2800</v>
      </c>
      <c r="L75" s="24">
        <v>3000</v>
      </c>
      <c r="M75" s="24"/>
      <c r="N75" s="24"/>
    </row>
    <row r="76" spans="1:14" ht="65.25" customHeight="1" x14ac:dyDescent="0.25">
      <c r="A76" s="63"/>
      <c r="B76" s="63"/>
      <c r="C76" s="63"/>
      <c r="D76" s="17">
        <v>850</v>
      </c>
      <c r="E76" s="19" t="s">
        <v>78</v>
      </c>
      <c r="F76" s="20" t="s">
        <v>111</v>
      </c>
      <c r="G76" s="17">
        <v>400</v>
      </c>
      <c r="H76" s="23"/>
      <c r="I76" s="24">
        <f t="shared" ref="I76" si="6">J76+K76+L76+M76+N76</f>
        <v>821</v>
      </c>
      <c r="J76" s="24">
        <v>21</v>
      </c>
      <c r="K76" s="24">
        <v>400</v>
      </c>
      <c r="L76" s="24">
        <v>400</v>
      </c>
      <c r="M76" s="24"/>
      <c r="N76" s="24"/>
    </row>
    <row r="77" spans="1:14" ht="65.25" customHeight="1" x14ac:dyDescent="0.25">
      <c r="A77" s="63"/>
      <c r="B77" s="63"/>
      <c r="C77" s="63"/>
      <c r="D77" s="17">
        <v>850</v>
      </c>
      <c r="E77" s="19" t="s">
        <v>78</v>
      </c>
      <c r="F77" s="20" t="s">
        <v>84</v>
      </c>
      <c r="G77" s="17">
        <v>400</v>
      </c>
      <c r="H77" s="23"/>
      <c r="I77" s="24">
        <f t="shared" ref="I77" si="7">J77+K77+L77+M77+N77</f>
        <v>700</v>
      </c>
      <c r="J77" s="24"/>
      <c r="K77" s="24"/>
      <c r="L77" s="24">
        <v>700</v>
      </c>
      <c r="M77" s="24"/>
      <c r="N77" s="24"/>
    </row>
    <row r="78" spans="1:14" ht="63.75" customHeight="1" x14ac:dyDescent="0.25">
      <c r="A78" s="64"/>
      <c r="B78" s="64"/>
      <c r="C78" s="64"/>
      <c r="D78" s="17">
        <v>850</v>
      </c>
      <c r="E78" s="19" t="s">
        <v>78</v>
      </c>
      <c r="F78" s="20" t="s">
        <v>87</v>
      </c>
      <c r="G78" s="17">
        <v>200</v>
      </c>
      <c r="H78" s="23"/>
      <c r="I78" s="24">
        <f>J78+K78+L78+M78+N78</f>
        <v>2481</v>
      </c>
      <c r="J78" s="24">
        <v>1681</v>
      </c>
      <c r="K78" s="24"/>
      <c r="L78" s="24">
        <v>800</v>
      </c>
      <c r="M78" s="24"/>
      <c r="N78" s="24"/>
    </row>
    <row r="79" spans="1:14" ht="69" customHeight="1" x14ac:dyDescent="0.25">
      <c r="A79" s="54" t="s">
        <v>38</v>
      </c>
      <c r="B79" s="44" t="s">
        <v>106</v>
      </c>
      <c r="C79" s="44" t="s">
        <v>126</v>
      </c>
      <c r="D79" s="17">
        <v>872</v>
      </c>
      <c r="E79" s="19">
        <v>1003</v>
      </c>
      <c r="F79" s="20" t="s">
        <v>165</v>
      </c>
      <c r="G79" s="17">
        <v>100</v>
      </c>
      <c r="H79" s="23"/>
      <c r="I79" s="24">
        <f>J79+K79+L79+M79+N79</f>
        <v>306</v>
      </c>
      <c r="J79" s="24">
        <v>102</v>
      </c>
      <c r="K79" s="24">
        <v>102</v>
      </c>
      <c r="L79" s="24">
        <v>102</v>
      </c>
      <c r="M79" s="24"/>
      <c r="N79" s="24"/>
    </row>
    <row r="80" spans="1:14" ht="81.75" customHeight="1" x14ac:dyDescent="0.25">
      <c r="A80" s="56"/>
      <c r="B80" s="46"/>
      <c r="C80" s="46"/>
      <c r="D80" s="17">
        <v>872</v>
      </c>
      <c r="E80" s="19">
        <v>1003</v>
      </c>
      <c r="F80" s="20" t="s">
        <v>165</v>
      </c>
      <c r="G80" s="17">
        <v>600</v>
      </c>
      <c r="H80" s="23"/>
      <c r="I80" s="24">
        <f>J80+K80+L80+M80+N80</f>
        <v>60</v>
      </c>
      <c r="J80" s="24">
        <v>20</v>
      </c>
      <c r="K80" s="24">
        <v>20</v>
      </c>
      <c r="L80" s="24">
        <v>20</v>
      </c>
      <c r="M80" s="24"/>
      <c r="N80" s="24"/>
    </row>
    <row r="81" spans="1:14" ht="24" customHeight="1" x14ac:dyDescent="0.25">
      <c r="A81" s="54" t="s">
        <v>77</v>
      </c>
      <c r="B81" s="44" t="s">
        <v>177</v>
      </c>
      <c r="C81" s="44" t="s">
        <v>126</v>
      </c>
      <c r="D81" s="17">
        <v>872</v>
      </c>
      <c r="E81" s="19" t="s">
        <v>78</v>
      </c>
      <c r="F81" s="17" t="s">
        <v>67</v>
      </c>
      <c r="G81" s="17" t="s">
        <v>67</v>
      </c>
      <c r="H81" s="23"/>
      <c r="I81" s="24">
        <f>I82+I83+I84</f>
        <v>153.80000000000001</v>
      </c>
      <c r="J81" s="24">
        <f t="shared" ref="J81:N81" si="8">J82+J83+J84</f>
        <v>153.80000000000001</v>
      </c>
      <c r="K81" s="24">
        <f t="shared" si="8"/>
        <v>0</v>
      </c>
      <c r="L81" s="24">
        <f t="shared" si="8"/>
        <v>0</v>
      </c>
      <c r="M81" s="24">
        <f t="shared" si="8"/>
        <v>0</v>
      </c>
      <c r="N81" s="24">
        <f t="shared" si="8"/>
        <v>0</v>
      </c>
    </row>
    <row r="82" spans="1:14" ht="66.75" customHeight="1" x14ac:dyDescent="0.25">
      <c r="A82" s="55"/>
      <c r="B82" s="45"/>
      <c r="C82" s="57"/>
      <c r="D82" s="17">
        <v>872</v>
      </c>
      <c r="E82" s="19" t="s">
        <v>78</v>
      </c>
      <c r="F82" s="20" t="s">
        <v>102</v>
      </c>
      <c r="G82" s="17">
        <v>200</v>
      </c>
      <c r="H82" s="23"/>
      <c r="I82" s="24">
        <f>J82+K82+L82+M82+N82</f>
        <v>153.80000000000001</v>
      </c>
      <c r="J82" s="24">
        <v>153.80000000000001</v>
      </c>
      <c r="K82" s="24"/>
      <c r="L82" s="24"/>
      <c r="M82" s="24"/>
      <c r="N82" s="24"/>
    </row>
    <row r="83" spans="1:14" ht="69" customHeight="1" x14ac:dyDescent="0.25">
      <c r="A83" s="55"/>
      <c r="B83" s="45"/>
      <c r="C83" s="57"/>
      <c r="D83" s="47">
        <v>872</v>
      </c>
      <c r="E83" s="50" t="s">
        <v>78</v>
      </c>
      <c r="F83" s="52" t="s">
        <v>81</v>
      </c>
      <c r="G83" s="17">
        <v>200</v>
      </c>
      <c r="H83" s="23"/>
      <c r="I83" s="24">
        <f t="shared" ref="I83:I84" si="9">J83+K83+L83+M83+N83</f>
        <v>0</v>
      </c>
      <c r="J83" s="24"/>
      <c r="K83" s="24"/>
      <c r="L83" s="24"/>
      <c r="M83" s="24"/>
      <c r="N83" s="24"/>
    </row>
    <row r="84" spans="1:14" ht="34.5" customHeight="1" x14ac:dyDescent="0.25">
      <c r="A84" s="56"/>
      <c r="B84" s="46"/>
      <c r="C84" s="58"/>
      <c r="D84" s="47"/>
      <c r="E84" s="50"/>
      <c r="F84" s="52"/>
      <c r="G84" s="17">
        <v>600</v>
      </c>
      <c r="H84" s="23"/>
      <c r="I84" s="24">
        <f t="shared" si="9"/>
        <v>0</v>
      </c>
      <c r="J84" s="24"/>
      <c r="K84" s="24"/>
      <c r="L84" s="24"/>
      <c r="M84" s="24"/>
      <c r="N84" s="24"/>
    </row>
    <row r="85" spans="1:14" ht="78" customHeight="1" x14ac:dyDescent="0.25">
      <c r="A85" s="54" t="s">
        <v>187</v>
      </c>
      <c r="B85" s="41" t="s">
        <v>183</v>
      </c>
      <c r="C85" s="44" t="s">
        <v>126</v>
      </c>
      <c r="D85" s="44">
        <v>872</v>
      </c>
      <c r="E85" s="53" t="s">
        <v>78</v>
      </c>
      <c r="F85" s="21" t="s">
        <v>159</v>
      </c>
      <c r="G85" s="17">
        <v>200</v>
      </c>
      <c r="H85" s="23"/>
      <c r="I85" s="24">
        <f>J85+K85+L85+M85+N85</f>
        <v>0</v>
      </c>
      <c r="J85" s="24"/>
      <c r="K85" s="24"/>
      <c r="L85" s="24"/>
      <c r="M85" s="24"/>
      <c r="N85" s="24"/>
    </row>
    <row r="86" spans="1:14" ht="97.5" customHeight="1" x14ac:dyDescent="0.25">
      <c r="A86" s="59"/>
      <c r="B86" s="58"/>
      <c r="C86" s="59"/>
      <c r="D86" s="59"/>
      <c r="E86" s="59"/>
      <c r="F86" s="21" t="s">
        <v>181</v>
      </c>
      <c r="G86" s="17">
        <v>600</v>
      </c>
      <c r="H86" s="23"/>
      <c r="I86" s="24">
        <f>J86+K86+L86+M86+N86</f>
        <v>14.1</v>
      </c>
      <c r="J86" s="24">
        <v>14.1</v>
      </c>
      <c r="K86" s="24"/>
      <c r="L86" s="24"/>
      <c r="M86" s="24"/>
      <c r="N86" s="24"/>
    </row>
    <row r="87" spans="1:14" s="9" customFormat="1" ht="160.5" customHeight="1" x14ac:dyDescent="0.25">
      <c r="A87" s="23" t="s">
        <v>39</v>
      </c>
      <c r="B87" s="23" t="s">
        <v>72</v>
      </c>
      <c r="C87" s="23" t="s">
        <v>126</v>
      </c>
      <c r="D87" s="23">
        <v>872</v>
      </c>
      <c r="E87" s="22" t="s">
        <v>78</v>
      </c>
      <c r="F87" s="25" t="s">
        <v>113</v>
      </c>
      <c r="G87" s="23">
        <v>600</v>
      </c>
      <c r="H87" s="23">
        <v>1018</v>
      </c>
      <c r="I87" s="24">
        <f>J87+K87+L87+M87+N87</f>
        <v>6836</v>
      </c>
      <c r="J87" s="24">
        <v>1511</v>
      </c>
      <c r="K87" s="24">
        <v>1612</v>
      </c>
      <c r="L87" s="24">
        <v>1677</v>
      </c>
      <c r="M87" s="24">
        <v>1018</v>
      </c>
      <c r="N87" s="24">
        <v>1018</v>
      </c>
    </row>
    <row r="88" spans="1:14" s="9" customFormat="1" ht="33" customHeight="1" x14ac:dyDescent="0.25">
      <c r="A88" s="41" t="s">
        <v>41</v>
      </c>
      <c r="B88" s="41" t="s">
        <v>42</v>
      </c>
      <c r="C88" s="17" t="s">
        <v>73</v>
      </c>
      <c r="D88" s="17" t="s">
        <v>67</v>
      </c>
      <c r="E88" s="19" t="s">
        <v>67</v>
      </c>
      <c r="F88" s="17" t="s">
        <v>67</v>
      </c>
      <c r="G88" s="17" t="s">
        <v>67</v>
      </c>
      <c r="H88" s="23"/>
      <c r="I88" s="24">
        <f>J88+K88+L88+M88+N88</f>
        <v>4176.2999999999993</v>
      </c>
      <c r="J88" s="24">
        <f>J89+J90</f>
        <v>2683.2</v>
      </c>
      <c r="K88" s="24">
        <f t="shared" ref="K88:N88" si="10">K89+K90</f>
        <v>1071.0999999999999</v>
      </c>
      <c r="L88" s="24">
        <f t="shared" si="10"/>
        <v>422</v>
      </c>
      <c r="M88" s="24">
        <f t="shared" si="10"/>
        <v>0</v>
      </c>
      <c r="N88" s="24">
        <f t="shared" si="10"/>
        <v>0</v>
      </c>
    </row>
    <row r="89" spans="1:14" s="9" customFormat="1" ht="20.25" customHeight="1" x14ac:dyDescent="0.25">
      <c r="A89" s="42"/>
      <c r="B89" s="42"/>
      <c r="C89" s="17" t="s">
        <v>162</v>
      </c>
      <c r="D89" s="17">
        <v>850</v>
      </c>
      <c r="E89" s="19" t="s">
        <v>166</v>
      </c>
      <c r="F89" s="71" t="s">
        <v>67</v>
      </c>
      <c r="G89" s="71" t="s">
        <v>67</v>
      </c>
      <c r="H89" s="23"/>
      <c r="I89" s="24">
        <f>J89+K89+L89+M89+N89</f>
        <v>4176.2999999999993</v>
      </c>
      <c r="J89" s="24">
        <f>J91+J93+J94+J97+J92</f>
        <v>2683.2</v>
      </c>
      <c r="K89" s="24">
        <f t="shared" ref="K89:N89" si="11">K91+K93+K94+K97+K92</f>
        <v>1071.0999999999999</v>
      </c>
      <c r="L89" s="24">
        <f t="shared" si="11"/>
        <v>422</v>
      </c>
      <c r="M89" s="24">
        <f t="shared" si="11"/>
        <v>0</v>
      </c>
      <c r="N89" s="24">
        <f t="shared" si="11"/>
        <v>0</v>
      </c>
    </row>
    <row r="90" spans="1:14" s="9" customFormat="1" ht="71.25" customHeight="1" x14ac:dyDescent="0.25">
      <c r="A90" s="43"/>
      <c r="B90" s="43"/>
      <c r="C90" s="17" t="s">
        <v>128</v>
      </c>
      <c r="D90" s="17">
        <v>834</v>
      </c>
      <c r="E90" s="19" t="s">
        <v>119</v>
      </c>
      <c r="F90" s="72"/>
      <c r="G90" s="72"/>
      <c r="H90" s="23"/>
      <c r="I90" s="24">
        <f t="shared" ref="I90:I97" si="12">J90+K90+L90+M90+N90</f>
        <v>0</v>
      </c>
      <c r="J90" s="24">
        <f>J95</f>
        <v>0</v>
      </c>
      <c r="K90" s="24">
        <f t="shared" ref="K90:N90" si="13">K95</f>
        <v>0</v>
      </c>
      <c r="L90" s="24">
        <f t="shared" si="13"/>
        <v>0</v>
      </c>
      <c r="M90" s="24">
        <f t="shared" si="13"/>
        <v>0</v>
      </c>
      <c r="N90" s="24">
        <f t="shared" si="13"/>
        <v>0</v>
      </c>
    </row>
    <row r="91" spans="1:14" s="9" customFormat="1" ht="71.25" customHeight="1" x14ac:dyDescent="0.25">
      <c r="A91" s="44" t="s">
        <v>44</v>
      </c>
      <c r="B91" s="44" t="s">
        <v>135</v>
      </c>
      <c r="C91" s="17" t="s">
        <v>162</v>
      </c>
      <c r="D91" s="17">
        <v>850</v>
      </c>
      <c r="E91" s="19" t="s">
        <v>78</v>
      </c>
      <c r="F91" s="20" t="s">
        <v>114</v>
      </c>
      <c r="G91" s="17">
        <v>200</v>
      </c>
      <c r="H91" s="23"/>
      <c r="I91" s="24">
        <f t="shared" si="12"/>
        <v>0</v>
      </c>
      <c r="J91" s="24"/>
      <c r="K91" s="24"/>
      <c r="L91" s="24"/>
      <c r="M91" s="24"/>
      <c r="N91" s="24"/>
    </row>
    <row r="92" spans="1:14" s="9" customFormat="1" ht="71.25" customHeight="1" x14ac:dyDescent="0.25">
      <c r="A92" s="45"/>
      <c r="B92" s="45"/>
      <c r="C92" s="17" t="s">
        <v>162</v>
      </c>
      <c r="D92" s="17">
        <v>850</v>
      </c>
      <c r="E92" s="19" t="s">
        <v>119</v>
      </c>
      <c r="F92" s="20" t="s">
        <v>164</v>
      </c>
      <c r="G92" s="17">
        <v>200</v>
      </c>
      <c r="H92" s="23"/>
      <c r="I92" s="24">
        <f>J92+K92+L92+M92+N92</f>
        <v>1887</v>
      </c>
      <c r="J92" s="24">
        <v>900</v>
      </c>
      <c r="K92" s="24">
        <v>987</v>
      </c>
      <c r="L92" s="24"/>
      <c r="M92" s="24"/>
      <c r="N92" s="24"/>
    </row>
    <row r="93" spans="1:14" s="9" customFormat="1" ht="71.25" customHeight="1" x14ac:dyDescent="0.25">
      <c r="A93" s="45"/>
      <c r="B93" s="45"/>
      <c r="C93" s="17" t="s">
        <v>162</v>
      </c>
      <c r="D93" s="17">
        <v>850</v>
      </c>
      <c r="E93" s="19" t="s">
        <v>119</v>
      </c>
      <c r="F93" s="20" t="s">
        <v>114</v>
      </c>
      <c r="G93" s="17">
        <v>200</v>
      </c>
      <c r="H93" s="23"/>
      <c r="I93" s="24">
        <f t="shared" si="12"/>
        <v>1783.2</v>
      </c>
      <c r="J93" s="24">
        <v>1783.2</v>
      </c>
      <c r="K93" s="24"/>
      <c r="L93" s="24"/>
      <c r="M93" s="24"/>
      <c r="N93" s="24"/>
    </row>
    <row r="94" spans="1:14" s="9" customFormat="1" ht="71.25" customHeight="1" x14ac:dyDescent="0.25">
      <c r="A94" s="57"/>
      <c r="B94" s="57"/>
      <c r="C94" s="17" t="s">
        <v>162</v>
      </c>
      <c r="D94" s="16">
        <v>850</v>
      </c>
      <c r="E94" s="19" t="s">
        <v>78</v>
      </c>
      <c r="F94" s="20" t="s">
        <v>178</v>
      </c>
      <c r="G94" s="17">
        <v>200</v>
      </c>
      <c r="H94" s="23"/>
      <c r="I94" s="24">
        <f t="shared" si="12"/>
        <v>422</v>
      </c>
      <c r="J94" s="24"/>
      <c r="K94" s="24"/>
      <c r="L94" s="24">
        <v>422</v>
      </c>
      <c r="M94" s="24"/>
      <c r="N94" s="24"/>
    </row>
    <row r="95" spans="1:14" s="9" customFormat="1" ht="71.25" customHeight="1" x14ac:dyDescent="0.25">
      <c r="A95" s="58"/>
      <c r="B95" s="58"/>
      <c r="C95" s="47" t="s">
        <v>128</v>
      </c>
      <c r="D95" s="44">
        <v>834</v>
      </c>
      <c r="E95" s="50" t="s">
        <v>78</v>
      </c>
      <c r="F95" s="51" t="s">
        <v>114</v>
      </c>
      <c r="G95" s="47">
        <v>200</v>
      </c>
      <c r="H95" s="23"/>
      <c r="I95" s="24">
        <f t="shared" si="12"/>
        <v>0</v>
      </c>
      <c r="J95" s="24"/>
      <c r="K95" s="24"/>
      <c r="L95" s="24"/>
      <c r="M95" s="24"/>
      <c r="N95" s="24"/>
    </row>
    <row r="96" spans="1:14" s="9" customFormat="1" ht="0.75" customHeight="1" x14ac:dyDescent="0.25">
      <c r="A96" s="17"/>
      <c r="B96" s="17"/>
      <c r="C96" s="47"/>
      <c r="D96" s="45"/>
      <c r="E96" s="50"/>
      <c r="F96" s="51"/>
      <c r="G96" s="47"/>
      <c r="H96" s="23"/>
      <c r="I96" s="24">
        <f t="shared" si="12"/>
        <v>0</v>
      </c>
      <c r="J96" s="24"/>
      <c r="K96" s="24"/>
      <c r="L96" s="24"/>
      <c r="M96" s="24"/>
      <c r="N96" s="24"/>
    </row>
    <row r="97" spans="1:14" s="9" customFormat="1" ht="106.5" customHeight="1" x14ac:dyDescent="0.25">
      <c r="A97" s="27" t="s">
        <v>161</v>
      </c>
      <c r="B97" s="27" t="s">
        <v>172</v>
      </c>
      <c r="C97" s="17" t="s">
        <v>162</v>
      </c>
      <c r="D97" s="17">
        <v>850</v>
      </c>
      <c r="E97" s="19" t="s">
        <v>119</v>
      </c>
      <c r="F97" s="20" t="s">
        <v>158</v>
      </c>
      <c r="G97" s="17">
        <v>200</v>
      </c>
      <c r="H97" s="23"/>
      <c r="I97" s="24">
        <f t="shared" si="12"/>
        <v>84.1</v>
      </c>
      <c r="J97" s="24"/>
      <c r="K97" s="24">
        <v>84.1</v>
      </c>
      <c r="L97" s="24"/>
      <c r="M97" s="24"/>
      <c r="N97" s="24"/>
    </row>
    <row r="98" spans="1:14" s="9" customFormat="1" ht="28.5" customHeight="1" x14ac:dyDescent="0.25">
      <c r="A98" s="62" t="s">
        <v>115</v>
      </c>
      <c r="B98" s="62" t="s">
        <v>74</v>
      </c>
      <c r="C98" s="23" t="s">
        <v>71</v>
      </c>
      <c r="D98" s="23" t="s">
        <v>67</v>
      </c>
      <c r="E98" s="22" t="s">
        <v>67</v>
      </c>
      <c r="F98" s="22" t="s">
        <v>67</v>
      </c>
      <c r="G98" s="23" t="s">
        <v>67</v>
      </c>
      <c r="H98" s="23" t="e">
        <f>H99+#REF!</f>
        <v>#REF!</v>
      </c>
      <c r="I98" s="24">
        <f t="shared" ref="I98:N98" si="14">I99</f>
        <v>282748.3</v>
      </c>
      <c r="J98" s="24">
        <f t="shared" si="14"/>
        <v>63512.3</v>
      </c>
      <c r="K98" s="24">
        <f t="shared" si="14"/>
        <v>67360</v>
      </c>
      <c r="L98" s="24">
        <f t="shared" si="14"/>
        <v>69994</v>
      </c>
      <c r="M98" s="24">
        <f t="shared" si="14"/>
        <v>40941</v>
      </c>
      <c r="N98" s="24">
        <f t="shared" si="14"/>
        <v>40941</v>
      </c>
    </row>
    <row r="99" spans="1:14" s="9" customFormat="1" ht="22.5" customHeight="1" x14ac:dyDescent="0.25">
      <c r="A99" s="63"/>
      <c r="B99" s="63"/>
      <c r="C99" s="62" t="s">
        <v>139</v>
      </c>
      <c r="D99" s="62">
        <v>872</v>
      </c>
      <c r="E99" s="71" t="s">
        <v>67</v>
      </c>
      <c r="F99" s="71" t="s">
        <v>67</v>
      </c>
      <c r="G99" s="62" t="s">
        <v>67</v>
      </c>
      <c r="H99" s="60">
        <f>H102+H104+H105</f>
        <v>40941</v>
      </c>
      <c r="I99" s="69">
        <f>J99+K99+L99+M99+N99</f>
        <v>282748.3</v>
      </c>
      <c r="J99" s="69">
        <f>J102+J104+J105</f>
        <v>63512.3</v>
      </c>
      <c r="K99" s="69">
        <f>K102+K104+K105</f>
        <v>67360</v>
      </c>
      <c r="L99" s="69">
        <f>L102+L104+L105</f>
        <v>69994</v>
      </c>
      <c r="M99" s="69">
        <f>M102+M104+M105</f>
        <v>40941</v>
      </c>
      <c r="N99" s="69">
        <f>N102+N104+N105</f>
        <v>40941</v>
      </c>
    </row>
    <row r="100" spans="1:14" s="9" customFormat="1" ht="14.25" customHeight="1" x14ac:dyDescent="0.25">
      <c r="A100" s="64"/>
      <c r="B100" s="64"/>
      <c r="C100" s="64"/>
      <c r="D100" s="64"/>
      <c r="E100" s="72"/>
      <c r="F100" s="72"/>
      <c r="G100" s="64"/>
      <c r="H100" s="60"/>
      <c r="I100" s="69"/>
      <c r="J100" s="69"/>
      <c r="K100" s="69"/>
      <c r="L100" s="69"/>
      <c r="M100" s="69"/>
      <c r="N100" s="69"/>
    </row>
    <row r="101" spans="1:14" ht="16.5" customHeight="1" x14ac:dyDescent="0.25">
      <c r="A101" s="62" t="s">
        <v>48</v>
      </c>
      <c r="B101" s="26" t="s">
        <v>155</v>
      </c>
      <c r="C101" s="62" t="s">
        <v>126</v>
      </c>
      <c r="D101" s="23">
        <v>872</v>
      </c>
      <c r="E101" s="22" t="s">
        <v>78</v>
      </c>
      <c r="F101" s="22" t="s">
        <v>67</v>
      </c>
      <c r="G101" s="23" t="s">
        <v>67</v>
      </c>
      <c r="H101" s="23">
        <f>H102+H103</f>
        <v>40266.5</v>
      </c>
      <c r="I101" s="24">
        <f t="shared" ref="I101:N101" si="15">I102+I103</f>
        <v>281647.30000000005</v>
      </c>
      <c r="J101" s="24">
        <f t="shared" si="15"/>
        <v>63024.9</v>
      </c>
      <c r="K101" s="24">
        <f t="shared" si="15"/>
        <v>67056.800000000003</v>
      </c>
      <c r="L101" s="24">
        <f t="shared" si="15"/>
        <v>69683.600000000006</v>
      </c>
      <c r="M101" s="24">
        <f t="shared" si="15"/>
        <v>40941</v>
      </c>
      <c r="N101" s="24">
        <f t="shared" si="15"/>
        <v>40941</v>
      </c>
    </row>
    <row r="102" spans="1:14" ht="73.5" customHeight="1" x14ac:dyDescent="0.25">
      <c r="A102" s="57"/>
      <c r="B102" s="63" t="s">
        <v>156</v>
      </c>
      <c r="C102" s="85"/>
      <c r="D102" s="23">
        <v>872</v>
      </c>
      <c r="E102" s="22" t="s">
        <v>78</v>
      </c>
      <c r="F102" s="25" t="s">
        <v>116</v>
      </c>
      <c r="G102" s="23">
        <v>600</v>
      </c>
      <c r="H102" s="23">
        <v>40266.5</v>
      </c>
      <c r="I102" s="24">
        <f>J102+K102+L102+M102+N102</f>
        <v>281647.30000000005</v>
      </c>
      <c r="J102" s="24">
        <v>63024.9</v>
      </c>
      <c r="K102" s="24">
        <v>67056.800000000003</v>
      </c>
      <c r="L102" s="24">
        <v>69683.600000000006</v>
      </c>
      <c r="M102" s="24">
        <v>40941</v>
      </c>
      <c r="N102" s="24">
        <v>40941</v>
      </c>
    </row>
    <row r="103" spans="1:14" ht="84.75" customHeight="1" x14ac:dyDescent="0.25">
      <c r="A103" s="81"/>
      <c r="B103" s="81"/>
      <c r="C103" s="81"/>
      <c r="D103" s="23">
        <v>872</v>
      </c>
      <c r="E103" s="22" t="s">
        <v>78</v>
      </c>
      <c r="F103" s="25" t="s">
        <v>80</v>
      </c>
      <c r="G103" s="23">
        <v>600</v>
      </c>
      <c r="H103" s="23"/>
      <c r="I103" s="24">
        <f>J103+K103+L103+M103+N103</f>
        <v>0</v>
      </c>
      <c r="J103" s="24"/>
      <c r="K103" s="24"/>
      <c r="L103" s="24"/>
      <c r="M103" s="24"/>
      <c r="N103" s="24"/>
    </row>
    <row r="104" spans="1:14" ht="85.5" customHeight="1" x14ac:dyDescent="0.25">
      <c r="A104" s="60" t="s">
        <v>76</v>
      </c>
      <c r="B104" s="60" t="s">
        <v>132</v>
      </c>
      <c r="C104" s="60" t="s">
        <v>191</v>
      </c>
      <c r="D104" s="60">
        <v>872</v>
      </c>
      <c r="E104" s="66" t="s">
        <v>78</v>
      </c>
      <c r="F104" s="25" t="s">
        <v>79</v>
      </c>
      <c r="G104" s="23">
        <v>600</v>
      </c>
      <c r="H104" s="23"/>
      <c r="I104" s="24">
        <f>J104+K104+L104+M104+N104</f>
        <v>0</v>
      </c>
      <c r="J104" s="24"/>
      <c r="K104" s="24"/>
      <c r="L104" s="24"/>
      <c r="M104" s="24"/>
      <c r="N104" s="24"/>
    </row>
    <row r="105" spans="1:14" ht="72.75" customHeight="1" x14ac:dyDescent="0.25">
      <c r="A105" s="60"/>
      <c r="B105" s="60"/>
      <c r="C105" s="60"/>
      <c r="D105" s="60"/>
      <c r="E105" s="66"/>
      <c r="F105" s="25" t="s">
        <v>85</v>
      </c>
      <c r="G105" s="23">
        <v>600</v>
      </c>
      <c r="H105" s="23">
        <v>674.5</v>
      </c>
      <c r="I105" s="24">
        <f>J105+K105+L105+M105+N105</f>
        <v>1101</v>
      </c>
      <c r="J105" s="24">
        <v>487.4</v>
      </c>
      <c r="K105" s="24">
        <v>303.2</v>
      </c>
      <c r="L105" s="24">
        <v>310.39999999999998</v>
      </c>
      <c r="M105" s="24"/>
      <c r="N105" s="24"/>
    </row>
    <row r="106" spans="1:14" ht="25.5" customHeight="1" x14ac:dyDescent="0.25">
      <c r="A106" s="60" t="s">
        <v>50</v>
      </c>
      <c r="B106" s="60" t="s">
        <v>118</v>
      </c>
      <c r="C106" s="60" t="s">
        <v>128</v>
      </c>
      <c r="D106" s="60">
        <v>834</v>
      </c>
      <c r="E106" s="66" t="s">
        <v>78</v>
      </c>
      <c r="F106" s="68" t="s">
        <v>117</v>
      </c>
      <c r="G106" s="60">
        <v>400</v>
      </c>
      <c r="H106" s="60">
        <v>0</v>
      </c>
      <c r="I106" s="69">
        <f>J106+K106+L106+M106+N106</f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1:14" ht="66" customHeight="1" x14ac:dyDescent="0.25">
      <c r="A107" s="61"/>
      <c r="B107" s="61"/>
      <c r="C107" s="61"/>
      <c r="D107" s="65"/>
      <c r="E107" s="65"/>
      <c r="F107" s="67"/>
      <c r="G107" s="67"/>
      <c r="H107" s="65"/>
      <c r="I107" s="70"/>
      <c r="J107" s="70"/>
      <c r="K107" s="70"/>
      <c r="L107" s="70"/>
      <c r="M107" s="70"/>
      <c r="N107" s="70"/>
    </row>
    <row r="108" spans="1:14" ht="15" customHeight="1" x14ac:dyDescent="0.25">
      <c r="A108" s="62" t="s">
        <v>52</v>
      </c>
      <c r="B108" s="62" t="s">
        <v>176</v>
      </c>
      <c r="C108" s="60" t="s">
        <v>75</v>
      </c>
      <c r="D108" s="60">
        <v>872</v>
      </c>
      <c r="E108" s="66" t="s">
        <v>67</v>
      </c>
      <c r="F108" s="66" t="s">
        <v>67</v>
      </c>
      <c r="G108" s="60" t="s">
        <v>67</v>
      </c>
      <c r="H108" s="60">
        <f>H110+H111</f>
        <v>57117</v>
      </c>
      <c r="I108" s="69">
        <f>J108+K108+L108+M108+N108</f>
        <v>332371</v>
      </c>
      <c r="J108" s="69">
        <f>J110+J111</f>
        <v>73962</v>
      </c>
      <c r="K108" s="69">
        <f>K110+K111</f>
        <v>72036</v>
      </c>
      <c r="L108" s="69">
        <f>L110+L111</f>
        <v>72139</v>
      </c>
      <c r="M108" s="69">
        <f>M110+M111</f>
        <v>57117</v>
      </c>
      <c r="N108" s="69">
        <f>N110+N111</f>
        <v>57117</v>
      </c>
    </row>
    <row r="109" spans="1:14" ht="15" customHeight="1" x14ac:dyDescent="0.25">
      <c r="A109" s="63"/>
      <c r="B109" s="63"/>
      <c r="C109" s="60"/>
      <c r="D109" s="65"/>
      <c r="E109" s="65"/>
      <c r="F109" s="67"/>
      <c r="G109" s="67"/>
      <c r="H109" s="65"/>
      <c r="I109" s="70"/>
      <c r="J109" s="70"/>
      <c r="K109" s="70"/>
      <c r="L109" s="70"/>
      <c r="M109" s="70"/>
      <c r="N109" s="70"/>
    </row>
    <row r="110" spans="1:14" ht="34.5" customHeight="1" x14ac:dyDescent="0.25">
      <c r="A110" s="57"/>
      <c r="B110" s="57"/>
      <c r="C110" s="23" t="s">
        <v>126</v>
      </c>
      <c r="D110" s="23">
        <v>872</v>
      </c>
      <c r="E110" s="22" t="s">
        <v>67</v>
      </c>
      <c r="F110" s="22" t="s">
        <v>67</v>
      </c>
      <c r="G110" s="23" t="s">
        <v>67</v>
      </c>
      <c r="H110" s="23">
        <f>H113+H124+H126</f>
        <v>57117</v>
      </c>
      <c r="I110" s="24">
        <f>J110+K110+L110+M110+N110</f>
        <v>332371</v>
      </c>
      <c r="J110" s="24">
        <f>J113+J124+J126</f>
        <v>73962</v>
      </c>
      <c r="K110" s="24">
        <f>K113+K124+K126</f>
        <v>72036</v>
      </c>
      <c r="L110" s="24">
        <f>L113+L124+L126</f>
        <v>72139</v>
      </c>
      <c r="M110" s="24">
        <f>M113+M124+M126</f>
        <v>57117</v>
      </c>
      <c r="N110" s="24">
        <f>N113+N124+N126</f>
        <v>57117</v>
      </c>
    </row>
    <row r="111" spans="1:14" ht="31.5" customHeight="1" x14ac:dyDescent="0.25">
      <c r="A111" s="57"/>
      <c r="B111" s="57"/>
      <c r="C111" s="60" t="s">
        <v>128</v>
      </c>
      <c r="D111" s="60">
        <v>834</v>
      </c>
      <c r="E111" s="66" t="s">
        <v>67</v>
      </c>
      <c r="F111" s="66" t="s">
        <v>67</v>
      </c>
      <c r="G111" s="60" t="s">
        <v>67</v>
      </c>
      <c r="H111" s="60">
        <f>H118</f>
        <v>0</v>
      </c>
      <c r="I111" s="69">
        <f>J111+K111+L111+M111+N111</f>
        <v>0</v>
      </c>
      <c r="J111" s="69">
        <f>J118</f>
        <v>0</v>
      </c>
      <c r="K111" s="69">
        <f>K118</f>
        <v>0</v>
      </c>
      <c r="L111" s="69">
        <f>L118</f>
        <v>0</v>
      </c>
      <c r="M111" s="69">
        <f>M118</f>
        <v>0</v>
      </c>
      <c r="N111" s="69">
        <f>N118</f>
        <v>0</v>
      </c>
    </row>
    <row r="112" spans="1:14" ht="21.75" customHeight="1" x14ac:dyDescent="0.25">
      <c r="A112" s="58"/>
      <c r="B112" s="58"/>
      <c r="C112" s="61"/>
      <c r="D112" s="65"/>
      <c r="E112" s="65"/>
      <c r="F112" s="67"/>
      <c r="G112" s="67"/>
      <c r="H112" s="65"/>
      <c r="I112" s="70"/>
      <c r="J112" s="70"/>
      <c r="K112" s="70"/>
      <c r="L112" s="70"/>
      <c r="M112" s="70"/>
      <c r="N112" s="70"/>
    </row>
    <row r="113" spans="1:14" ht="73.5" customHeight="1" x14ac:dyDescent="0.25">
      <c r="A113" s="60" t="s">
        <v>54</v>
      </c>
      <c r="B113" s="60" t="s">
        <v>99</v>
      </c>
      <c r="C113" s="60" t="s">
        <v>126</v>
      </c>
      <c r="D113" s="23">
        <v>872</v>
      </c>
      <c r="E113" s="22" t="s">
        <v>119</v>
      </c>
      <c r="F113" s="25" t="s">
        <v>120</v>
      </c>
      <c r="G113" s="23" t="s">
        <v>67</v>
      </c>
      <c r="H113" s="23">
        <f>H114+H115+H116</f>
        <v>6988</v>
      </c>
      <c r="I113" s="24">
        <f t="shared" ref="I113:I118" si="16">J113+K113+L113+M113+N113</f>
        <v>35765</v>
      </c>
      <c r="J113" s="24">
        <f>J114+J115+J116</f>
        <v>7234</v>
      </c>
      <c r="K113" s="24">
        <f>K114+K115+K116</f>
        <v>7268</v>
      </c>
      <c r="L113" s="24">
        <f>L114+L115+L116</f>
        <v>7287</v>
      </c>
      <c r="M113" s="24">
        <f>M114+M115+M116</f>
        <v>6988</v>
      </c>
      <c r="N113" s="24">
        <f>N114+N115+N116</f>
        <v>6988</v>
      </c>
    </row>
    <row r="114" spans="1:14" ht="75" customHeight="1" x14ac:dyDescent="0.25">
      <c r="A114" s="60"/>
      <c r="B114" s="60"/>
      <c r="C114" s="60"/>
      <c r="D114" s="23">
        <v>872</v>
      </c>
      <c r="E114" s="22" t="s">
        <v>119</v>
      </c>
      <c r="F114" s="25" t="s">
        <v>120</v>
      </c>
      <c r="G114" s="23">
        <v>100</v>
      </c>
      <c r="H114" s="23">
        <v>6945</v>
      </c>
      <c r="I114" s="24">
        <f t="shared" si="16"/>
        <v>35538</v>
      </c>
      <c r="J114" s="24">
        <v>7187</v>
      </c>
      <c r="K114" s="24">
        <v>7221</v>
      </c>
      <c r="L114" s="24">
        <v>7240</v>
      </c>
      <c r="M114" s="24">
        <v>6945</v>
      </c>
      <c r="N114" s="24">
        <v>6945</v>
      </c>
    </row>
    <row r="115" spans="1:14" ht="72" customHeight="1" x14ac:dyDescent="0.25">
      <c r="A115" s="60"/>
      <c r="B115" s="60"/>
      <c r="C115" s="60"/>
      <c r="D115" s="23">
        <v>872</v>
      </c>
      <c r="E115" s="22" t="s">
        <v>119</v>
      </c>
      <c r="F115" s="25" t="s">
        <v>120</v>
      </c>
      <c r="G115" s="23">
        <v>200</v>
      </c>
      <c r="H115" s="23">
        <v>43</v>
      </c>
      <c r="I115" s="24">
        <f t="shared" si="16"/>
        <v>227</v>
      </c>
      <c r="J115" s="24">
        <v>47</v>
      </c>
      <c r="K115" s="24">
        <v>47</v>
      </c>
      <c r="L115" s="24">
        <v>47</v>
      </c>
      <c r="M115" s="24">
        <v>43</v>
      </c>
      <c r="N115" s="24">
        <v>43</v>
      </c>
    </row>
    <row r="116" spans="1:14" ht="83.25" customHeight="1" x14ac:dyDescent="0.25">
      <c r="A116" s="60"/>
      <c r="B116" s="60"/>
      <c r="C116" s="60"/>
      <c r="D116" s="23">
        <v>872</v>
      </c>
      <c r="E116" s="22" t="s">
        <v>119</v>
      </c>
      <c r="F116" s="25" t="s">
        <v>120</v>
      </c>
      <c r="G116" s="23">
        <v>800</v>
      </c>
      <c r="H116" s="23">
        <v>0</v>
      </c>
      <c r="I116" s="24">
        <f t="shared" si="16"/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</row>
    <row r="117" spans="1:14" ht="15.75" customHeight="1" x14ac:dyDescent="0.25">
      <c r="A117" s="60" t="s">
        <v>56</v>
      </c>
      <c r="B117" s="60" t="s">
        <v>90</v>
      </c>
      <c r="C117" s="23" t="s">
        <v>71</v>
      </c>
      <c r="D117" s="23" t="s">
        <v>67</v>
      </c>
      <c r="E117" s="22" t="s">
        <v>67</v>
      </c>
      <c r="F117" s="22" t="s">
        <v>67</v>
      </c>
      <c r="G117" s="23" t="s">
        <v>67</v>
      </c>
      <c r="H117" s="23">
        <f>H118+H124</f>
        <v>0</v>
      </c>
      <c r="I117" s="24">
        <f t="shared" si="16"/>
        <v>0</v>
      </c>
      <c r="J117" s="24">
        <f>J118+J124</f>
        <v>0</v>
      </c>
      <c r="K117" s="24">
        <f>K118+K124</f>
        <v>0</v>
      </c>
      <c r="L117" s="24">
        <f>L118+L124</f>
        <v>0</v>
      </c>
      <c r="M117" s="24">
        <f>M118+M124</f>
        <v>0</v>
      </c>
      <c r="N117" s="24">
        <f>N118+N124</f>
        <v>0</v>
      </c>
    </row>
    <row r="118" spans="1:14" ht="25.5" customHeight="1" x14ac:dyDescent="0.25">
      <c r="A118" s="60"/>
      <c r="B118" s="60"/>
      <c r="C118" s="62" t="s">
        <v>128</v>
      </c>
      <c r="D118" s="60">
        <v>834</v>
      </c>
      <c r="E118" s="66" t="s">
        <v>67</v>
      </c>
      <c r="F118" s="66" t="s">
        <v>67</v>
      </c>
      <c r="G118" s="60" t="s">
        <v>67</v>
      </c>
      <c r="H118" s="60">
        <v>0</v>
      </c>
      <c r="I118" s="69">
        <f t="shared" si="16"/>
        <v>0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</row>
    <row r="119" spans="1:14" ht="12.75" customHeight="1" x14ac:dyDescent="0.25">
      <c r="A119" s="60"/>
      <c r="B119" s="60"/>
      <c r="C119" s="63"/>
      <c r="D119" s="60"/>
      <c r="E119" s="66"/>
      <c r="F119" s="66"/>
      <c r="G119" s="60"/>
      <c r="H119" s="60"/>
      <c r="I119" s="69"/>
      <c r="J119" s="69"/>
      <c r="K119" s="69"/>
      <c r="L119" s="69"/>
      <c r="M119" s="69"/>
      <c r="N119" s="69"/>
    </row>
    <row r="120" spans="1:14" ht="15" customHeight="1" x14ac:dyDescent="0.25">
      <c r="A120" s="60"/>
      <c r="B120" s="60"/>
      <c r="C120" s="57"/>
      <c r="D120" s="60"/>
      <c r="E120" s="66"/>
      <c r="F120" s="66"/>
      <c r="G120" s="60"/>
      <c r="H120" s="60"/>
      <c r="I120" s="69"/>
      <c r="J120" s="69"/>
      <c r="K120" s="69"/>
      <c r="L120" s="69"/>
      <c r="M120" s="69"/>
      <c r="N120" s="69"/>
    </row>
    <row r="121" spans="1:14" ht="15.75" customHeight="1" x14ac:dyDescent="0.25">
      <c r="A121" s="60"/>
      <c r="B121" s="60"/>
      <c r="C121" s="57"/>
      <c r="D121" s="60"/>
      <c r="E121" s="66"/>
      <c r="F121" s="66"/>
      <c r="G121" s="60"/>
      <c r="H121" s="60"/>
      <c r="I121" s="69"/>
      <c r="J121" s="69"/>
      <c r="K121" s="69"/>
      <c r="L121" s="69"/>
      <c r="M121" s="69"/>
      <c r="N121" s="69"/>
    </row>
    <row r="122" spans="1:14" ht="87.75" customHeight="1" x14ac:dyDescent="0.25">
      <c r="A122" s="60"/>
      <c r="B122" s="60"/>
      <c r="C122" s="57"/>
      <c r="D122" s="23">
        <v>834</v>
      </c>
      <c r="E122" s="22" t="s">
        <v>119</v>
      </c>
      <c r="F122" s="25" t="s">
        <v>121</v>
      </c>
      <c r="G122" s="23">
        <v>200</v>
      </c>
      <c r="H122" s="23">
        <v>0</v>
      </c>
      <c r="I122" s="24">
        <f>J122+K122+L122+M122+N122</f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</row>
    <row r="123" spans="1:14" ht="87" customHeight="1" x14ac:dyDescent="0.25">
      <c r="A123" s="60"/>
      <c r="B123" s="60"/>
      <c r="C123" s="58"/>
      <c r="D123" s="23">
        <v>834</v>
      </c>
      <c r="E123" s="22" t="s">
        <v>119</v>
      </c>
      <c r="F123" s="25" t="s">
        <v>122</v>
      </c>
      <c r="G123" s="23">
        <v>400</v>
      </c>
      <c r="H123" s="23">
        <v>0</v>
      </c>
      <c r="I123" s="24">
        <f>J123+K123+L123+M123+N123</f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</row>
    <row r="124" spans="1:14" ht="30" customHeight="1" x14ac:dyDescent="0.25">
      <c r="A124" s="60"/>
      <c r="B124" s="60"/>
      <c r="C124" s="60" t="s">
        <v>125</v>
      </c>
      <c r="D124" s="60">
        <v>872</v>
      </c>
      <c r="E124" s="66" t="s">
        <v>119</v>
      </c>
      <c r="F124" s="68" t="s">
        <v>122</v>
      </c>
      <c r="G124" s="60">
        <v>200</v>
      </c>
      <c r="H124" s="60">
        <v>0</v>
      </c>
      <c r="I124" s="69">
        <f>J124+K124+L124+M124+N124</f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</row>
    <row r="125" spans="1:14" ht="60" customHeight="1" x14ac:dyDescent="0.25">
      <c r="A125" s="60"/>
      <c r="B125" s="60"/>
      <c r="C125" s="60"/>
      <c r="D125" s="60"/>
      <c r="E125" s="66"/>
      <c r="F125" s="68"/>
      <c r="G125" s="60"/>
      <c r="H125" s="60"/>
      <c r="I125" s="69"/>
      <c r="J125" s="69"/>
      <c r="K125" s="69"/>
      <c r="L125" s="69"/>
      <c r="M125" s="69"/>
      <c r="N125" s="69"/>
    </row>
    <row r="126" spans="1:14" ht="39" customHeight="1" x14ac:dyDescent="0.25">
      <c r="A126" s="62" t="s">
        <v>58</v>
      </c>
      <c r="B126" s="62" t="s">
        <v>100</v>
      </c>
      <c r="C126" s="62" t="s">
        <v>141</v>
      </c>
      <c r="D126" s="23">
        <v>872</v>
      </c>
      <c r="E126" s="22" t="s">
        <v>119</v>
      </c>
      <c r="F126" s="22" t="s">
        <v>67</v>
      </c>
      <c r="G126" s="23" t="s">
        <v>67</v>
      </c>
      <c r="H126" s="23">
        <f>H127+H128+H129</f>
        <v>50129</v>
      </c>
      <c r="I126" s="24">
        <f>J126+K126+L126+M126+N126</f>
        <v>296606</v>
      </c>
      <c r="J126" s="24">
        <f>J127+J128+J129</f>
        <v>66728</v>
      </c>
      <c r="K126" s="24">
        <f>K127+K128+K129</f>
        <v>64768</v>
      </c>
      <c r="L126" s="24">
        <f>L127+L128+L129</f>
        <v>64852</v>
      </c>
      <c r="M126" s="24">
        <f>M127+M128+M129</f>
        <v>50129</v>
      </c>
      <c r="N126" s="24">
        <f>N127+N128+N129</f>
        <v>50129</v>
      </c>
    </row>
    <row r="127" spans="1:14" ht="74.25" customHeight="1" x14ac:dyDescent="0.25">
      <c r="A127" s="63"/>
      <c r="B127" s="63"/>
      <c r="C127" s="63"/>
      <c r="D127" s="23">
        <v>872</v>
      </c>
      <c r="E127" s="22" t="s">
        <v>119</v>
      </c>
      <c r="F127" s="25" t="s">
        <v>123</v>
      </c>
      <c r="G127" s="23">
        <v>100</v>
      </c>
      <c r="H127" s="23">
        <v>48777</v>
      </c>
      <c r="I127" s="24">
        <f>J127+K127+L127+M127+N127</f>
        <v>287436</v>
      </c>
      <c r="J127" s="24">
        <v>64266</v>
      </c>
      <c r="K127" s="24">
        <v>62516</v>
      </c>
      <c r="L127" s="24">
        <v>63100</v>
      </c>
      <c r="M127" s="24">
        <v>48777</v>
      </c>
      <c r="N127" s="24">
        <v>48777</v>
      </c>
    </row>
    <row r="128" spans="1:14" ht="75.75" customHeight="1" x14ac:dyDescent="0.25">
      <c r="A128" s="63"/>
      <c r="B128" s="63"/>
      <c r="C128" s="63"/>
      <c r="D128" s="23">
        <v>872</v>
      </c>
      <c r="E128" s="22" t="s">
        <v>119</v>
      </c>
      <c r="F128" s="25" t="s">
        <v>123</v>
      </c>
      <c r="G128" s="23">
        <v>200</v>
      </c>
      <c r="H128" s="23">
        <v>1344</v>
      </c>
      <c r="I128" s="24">
        <f>J128+K128+L128+M128+N128</f>
        <v>9127</v>
      </c>
      <c r="J128" s="24">
        <v>2453</v>
      </c>
      <c r="K128" s="24">
        <v>2243</v>
      </c>
      <c r="L128" s="24">
        <v>1743</v>
      </c>
      <c r="M128" s="24">
        <v>1344</v>
      </c>
      <c r="N128" s="24">
        <v>1344</v>
      </c>
    </row>
    <row r="129" spans="1:14" ht="73.5" customHeight="1" x14ac:dyDescent="0.25">
      <c r="A129" s="81"/>
      <c r="B129" s="81"/>
      <c r="C129" s="81"/>
      <c r="D129" s="23">
        <v>872</v>
      </c>
      <c r="E129" s="22" t="s">
        <v>119</v>
      </c>
      <c r="F129" s="25" t="s">
        <v>123</v>
      </c>
      <c r="G129" s="23">
        <v>800</v>
      </c>
      <c r="H129" s="23">
        <v>8</v>
      </c>
      <c r="I129" s="24">
        <f>J129+K129+L129+M129+N129</f>
        <v>43</v>
      </c>
      <c r="J129" s="24">
        <v>9</v>
      </c>
      <c r="K129" s="24">
        <v>9</v>
      </c>
      <c r="L129" s="24">
        <v>9</v>
      </c>
      <c r="M129" s="24">
        <v>8</v>
      </c>
      <c r="N129" s="24">
        <v>8</v>
      </c>
    </row>
    <row r="130" spans="1:14" ht="23.4" customHeight="1" x14ac:dyDescent="0.3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29" t="s">
        <v>192</v>
      </c>
    </row>
    <row r="131" spans="1:14" ht="40.950000000000003" hidden="1" customHeight="1" x14ac:dyDescent="0.25">
      <c r="A131" s="87" t="s">
        <v>189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8"/>
      <c r="L131" s="88"/>
      <c r="M131" s="88"/>
      <c r="N131" s="88"/>
    </row>
    <row r="132" spans="1:14" ht="54.6" hidden="1" customHeight="1" x14ac:dyDescent="0.25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</row>
    <row r="133" spans="1:14" hidden="1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idden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13.95" customHeight="1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23.4" customHeight="1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x14ac:dyDescent="0.25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x14ac:dyDescent="0.25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x14ac:dyDescent="0.25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x14ac:dyDescent="0.25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x14ac:dyDescent="0.25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x14ac:dyDescent="0.25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x14ac:dyDescent="0.25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x14ac:dyDescent="0.25">
      <c r="A214" s="6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x14ac:dyDescent="0.25">
      <c r="A215" s="6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x14ac:dyDescent="0.25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x14ac:dyDescent="0.25">
      <c r="A217" s="6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x14ac:dyDescent="0.25">
      <c r="A218" s="6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x14ac:dyDescent="0.25">
      <c r="A219" s="6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x14ac:dyDescent="0.25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x14ac:dyDescent="0.25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x14ac:dyDescent="0.25">
      <c r="A222" s="6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x14ac:dyDescent="0.25">
      <c r="A223" s="6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x14ac:dyDescent="0.25">
      <c r="A224" s="6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x14ac:dyDescent="0.25">
      <c r="A225" s="6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x14ac:dyDescent="0.25">
      <c r="A226" s="6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x14ac:dyDescent="0.25">
      <c r="A227" s="6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x14ac:dyDescent="0.25">
      <c r="A228" s="6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x14ac:dyDescent="0.25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x14ac:dyDescent="0.25">
      <c r="A230" s="6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x14ac:dyDescent="0.25">
      <c r="A231" s="6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x14ac:dyDescent="0.25">
      <c r="A232" s="6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x14ac:dyDescent="0.25">
      <c r="A233" s="6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x14ac:dyDescent="0.25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x14ac:dyDescent="0.25">
      <c r="A235" s="6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x14ac:dyDescent="0.25">
      <c r="A236" s="6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x14ac:dyDescent="0.25">
      <c r="A237" s="6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x14ac:dyDescent="0.25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x14ac:dyDescent="0.25">
      <c r="A239" s="6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x14ac:dyDescent="0.25">
      <c r="A240" s="6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x14ac:dyDescent="0.25">
      <c r="A241" s="6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x14ac:dyDescent="0.25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x14ac:dyDescent="0.25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x14ac:dyDescent="0.25">
      <c r="A244" s="6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x14ac:dyDescent="0.25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x14ac:dyDescent="0.25">
      <c r="A246" s="6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x14ac:dyDescent="0.25">
      <c r="A247" s="6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x14ac:dyDescent="0.25">
      <c r="A248" s="6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x14ac:dyDescent="0.25">
      <c r="A249" s="6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x14ac:dyDescent="0.25">
      <c r="A250" s="6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x14ac:dyDescent="0.25">
      <c r="A251" s="6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x14ac:dyDescent="0.25">
      <c r="A252" s="6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x14ac:dyDescent="0.25">
      <c r="A253" s="6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x14ac:dyDescent="0.25">
      <c r="A254" s="6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x14ac:dyDescent="0.25">
      <c r="A255" s="6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x14ac:dyDescent="0.25">
      <c r="A256" s="6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x14ac:dyDescent="0.25">
      <c r="A257" s="6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x14ac:dyDescent="0.25">
      <c r="A258" s="6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x14ac:dyDescent="0.25">
      <c r="A259" s="6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x14ac:dyDescent="0.25">
      <c r="A260" s="6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x14ac:dyDescent="0.25">
      <c r="A261" s="6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x14ac:dyDescent="0.25">
      <c r="A262" s="6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x14ac:dyDescent="0.25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x14ac:dyDescent="0.25">
      <c r="A264" s="6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x14ac:dyDescent="0.25">
      <c r="A265" s="6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x14ac:dyDescent="0.25">
      <c r="A266" s="6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x14ac:dyDescent="0.25">
      <c r="A267" s="6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x14ac:dyDescent="0.25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x14ac:dyDescent="0.25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x14ac:dyDescent="0.25">
      <c r="A270" s="6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x14ac:dyDescent="0.25">
      <c r="A271" s="6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x14ac:dyDescent="0.25">
      <c r="A272" s="6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x14ac:dyDescent="0.25">
      <c r="A273" s="6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x14ac:dyDescent="0.25">
      <c r="A274" s="6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x14ac:dyDescent="0.25">
      <c r="A275" s="6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x14ac:dyDescent="0.25">
      <c r="A276" s="6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x14ac:dyDescent="0.25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x14ac:dyDescent="0.25">
      <c r="A278" s="6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x14ac:dyDescent="0.25">
      <c r="A279" s="6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x14ac:dyDescent="0.25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x14ac:dyDescent="0.25">
      <c r="A282" s="6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x14ac:dyDescent="0.25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x14ac:dyDescent="0.25">
      <c r="A284" s="6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x14ac:dyDescent="0.25">
      <c r="A286" s="6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x14ac:dyDescent="0.25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x14ac:dyDescent="0.25">
      <c r="A288" s="6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x14ac:dyDescent="0.25">
      <c r="A289" s="6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x14ac:dyDescent="0.25">
      <c r="A290" s="6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x14ac:dyDescent="0.25">
      <c r="A291" s="6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x14ac:dyDescent="0.25">
      <c r="A292" s="6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x14ac:dyDescent="0.25">
      <c r="A293" s="6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x14ac:dyDescent="0.25">
      <c r="A294" s="6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x14ac:dyDescent="0.25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x14ac:dyDescent="0.25">
      <c r="A296" s="6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x14ac:dyDescent="0.25">
      <c r="A297" s="6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x14ac:dyDescent="0.25">
      <c r="A298" s="6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x14ac:dyDescent="0.25">
      <c r="A299" s="6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x14ac:dyDescent="0.25">
      <c r="A300" s="6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x14ac:dyDescent="0.25">
      <c r="A301" s="6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x14ac:dyDescent="0.25">
      <c r="A302" s="6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x14ac:dyDescent="0.25">
      <c r="A303" s="6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x14ac:dyDescent="0.25">
      <c r="A304" s="6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x14ac:dyDescent="0.25">
      <c r="A305" s="6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x14ac:dyDescent="0.25">
      <c r="A306" s="6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x14ac:dyDescent="0.25">
      <c r="A307" s="6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x14ac:dyDescent="0.25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x14ac:dyDescent="0.25">
      <c r="A309" s="6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x14ac:dyDescent="0.25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x14ac:dyDescent="0.25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x14ac:dyDescent="0.25">
      <c r="A312" s="6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x14ac:dyDescent="0.25">
      <c r="A313" s="6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x14ac:dyDescent="0.25">
      <c r="A314" s="6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x14ac:dyDescent="0.25">
      <c r="A315" s="6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x14ac:dyDescent="0.25">
      <c r="A316" s="6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x14ac:dyDescent="0.25">
      <c r="A317" s="6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x14ac:dyDescent="0.25">
      <c r="A318" s="6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x14ac:dyDescent="0.25">
      <c r="A319" s="6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x14ac:dyDescent="0.25">
      <c r="A320" s="6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x14ac:dyDescent="0.25">
      <c r="A321" s="6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x14ac:dyDescent="0.25">
      <c r="A322" s="6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x14ac:dyDescent="0.25">
      <c r="A323" s="6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x14ac:dyDescent="0.25">
      <c r="A324" s="6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x14ac:dyDescent="0.25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x14ac:dyDescent="0.25">
      <c r="A326" s="6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x14ac:dyDescent="0.25">
      <c r="A327" s="6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x14ac:dyDescent="0.25">
      <c r="A328" s="6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x14ac:dyDescent="0.25">
      <c r="A329" s="6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x14ac:dyDescent="0.25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x14ac:dyDescent="0.25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x14ac:dyDescent="0.25">
      <c r="A332" s="6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x14ac:dyDescent="0.25">
      <c r="A333" s="6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x14ac:dyDescent="0.25">
      <c r="A334" s="6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x14ac:dyDescent="0.25">
      <c r="A335" s="6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x14ac:dyDescent="0.25">
      <c r="A336" s="6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x14ac:dyDescent="0.25">
      <c r="A337" s="6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x14ac:dyDescent="0.25">
      <c r="A338" s="6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x14ac:dyDescent="0.25">
      <c r="A339" s="6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x14ac:dyDescent="0.25">
      <c r="A340" s="6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x14ac:dyDescent="0.25">
      <c r="A341" s="6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x14ac:dyDescent="0.25">
      <c r="A342" s="6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x14ac:dyDescent="0.25">
      <c r="A343" s="6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x14ac:dyDescent="0.25">
      <c r="A344" s="6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x14ac:dyDescent="0.25">
      <c r="A345" s="6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x14ac:dyDescent="0.25">
      <c r="A346" s="6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x14ac:dyDescent="0.25">
      <c r="A347" s="6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x14ac:dyDescent="0.25">
      <c r="A348" s="6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x14ac:dyDescent="0.25">
      <c r="A349" s="6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x14ac:dyDescent="0.25">
      <c r="A350" s="6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x14ac:dyDescent="0.25">
      <c r="A351" s="6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x14ac:dyDescent="0.25">
      <c r="A352" s="6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x14ac:dyDescent="0.25">
      <c r="A353" s="6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x14ac:dyDescent="0.25">
      <c r="A354" s="6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x14ac:dyDescent="0.25">
      <c r="A355" s="6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x14ac:dyDescent="0.25">
      <c r="A356" s="6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x14ac:dyDescent="0.25">
      <c r="A357" s="6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x14ac:dyDescent="0.25">
      <c r="A358" s="6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x14ac:dyDescent="0.25">
      <c r="A359" s="6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x14ac:dyDescent="0.25">
      <c r="A360" s="6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x14ac:dyDescent="0.25">
      <c r="A361" s="6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x14ac:dyDescent="0.25">
      <c r="A362" s="6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x14ac:dyDescent="0.25">
      <c r="A363" s="6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x14ac:dyDescent="0.25">
      <c r="A364" s="6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x14ac:dyDescent="0.25">
      <c r="A365" s="6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x14ac:dyDescent="0.25">
      <c r="A366" s="6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x14ac:dyDescent="0.25">
      <c r="A367" s="6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x14ac:dyDescent="0.25">
      <c r="A368" s="6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x14ac:dyDescent="0.25">
      <c r="A369" s="6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x14ac:dyDescent="0.25">
      <c r="A370" s="6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x14ac:dyDescent="0.25">
      <c r="A371" s="6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x14ac:dyDescent="0.25">
      <c r="A372" s="6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x14ac:dyDescent="0.25">
      <c r="A373" s="6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x14ac:dyDescent="0.25">
      <c r="A374" s="6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x14ac:dyDescent="0.25">
      <c r="A375" s="6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x14ac:dyDescent="0.25">
      <c r="A376" s="6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x14ac:dyDescent="0.25">
      <c r="A377" s="6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x14ac:dyDescent="0.25">
      <c r="A378" s="6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x14ac:dyDescent="0.25">
      <c r="A379" s="6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x14ac:dyDescent="0.25">
      <c r="A380" s="6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x14ac:dyDescent="0.25">
      <c r="A381" s="6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x14ac:dyDescent="0.25">
      <c r="A382" s="6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x14ac:dyDescent="0.25">
      <c r="A383" s="6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x14ac:dyDescent="0.25">
      <c r="A384" s="6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x14ac:dyDescent="0.25">
      <c r="A385" s="6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x14ac:dyDescent="0.25">
      <c r="A386" s="6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x14ac:dyDescent="0.25">
      <c r="A387" s="6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x14ac:dyDescent="0.25">
      <c r="A388" s="6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x14ac:dyDescent="0.25">
      <c r="A389" s="6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x14ac:dyDescent="0.25">
      <c r="A390" s="6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x14ac:dyDescent="0.25">
      <c r="A391" s="6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x14ac:dyDescent="0.25">
      <c r="A392" s="6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x14ac:dyDescent="0.25">
      <c r="A393" s="6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x14ac:dyDescent="0.25">
      <c r="A394" s="6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x14ac:dyDescent="0.25">
      <c r="A395" s="6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x14ac:dyDescent="0.25">
      <c r="A396" s="6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x14ac:dyDescent="0.25">
      <c r="A397" s="6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x14ac:dyDescent="0.25">
      <c r="A398" s="6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x14ac:dyDescent="0.25">
      <c r="A399" s="6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x14ac:dyDescent="0.25">
      <c r="A400" s="6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x14ac:dyDescent="0.25">
      <c r="A401" s="6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x14ac:dyDescent="0.25">
      <c r="A402" s="6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x14ac:dyDescent="0.25">
      <c r="A403" s="6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x14ac:dyDescent="0.25">
      <c r="A404" s="6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x14ac:dyDescent="0.25">
      <c r="A405" s="6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x14ac:dyDescent="0.25">
      <c r="A406" s="6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x14ac:dyDescent="0.25">
      <c r="A407" s="6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x14ac:dyDescent="0.25">
      <c r="A408" s="6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x14ac:dyDescent="0.25">
      <c r="A409" s="6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x14ac:dyDescent="0.25">
      <c r="A410" s="6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x14ac:dyDescent="0.25">
      <c r="A411" s="6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x14ac:dyDescent="0.25">
      <c r="A412" s="6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x14ac:dyDescent="0.25">
      <c r="A413" s="6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x14ac:dyDescent="0.25">
      <c r="A414" s="6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x14ac:dyDescent="0.25">
      <c r="A415" s="6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x14ac:dyDescent="0.25">
      <c r="A416" s="6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x14ac:dyDescent="0.25">
      <c r="A417" s="6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x14ac:dyDescent="0.25">
      <c r="A418" s="6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x14ac:dyDescent="0.25">
      <c r="A419" s="6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x14ac:dyDescent="0.25">
      <c r="A420" s="6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x14ac:dyDescent="0.25">
      <c r="A421" s="6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x14ac:dyDescent="0.25">
      <c r="A422" s="6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x14ac:dyDescent="0.25">
      <c r="A423" s="6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x14ac:dyDescent="0.25">
      <c r="A424" s="6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x14ac:dyDescent="0.25">
      <c r="A425" s="6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x14ac:dyDescent="0.25">
      <c r="A426" s="6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x14ac:dyDescent="0.25">
      <c r="A427" s="6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x14ac:dyDescent="0.25">
      <c r="A428" s="6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x14ac:dyDescent="0.25">
      <c r="A429" s="6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x14ac:dyDescent="0.25">
      <c r="A430" s="6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x14ac:dyDescent="0.25">
      <c r="A431" s="6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x14ac:dyDescent="0.25">
      <c r="A432" s="6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x14ac:dyDescent="0.25">
      <c r="A433" s="6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x14ac:dyDescent="0.25">
      <c r="A434" s="6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x14ac:dyDescent="0.25">
      <c r="A435" s="6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x14ac:dyDescent="0.25">
      <c r="A436" s="6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x14ac:dyDescent="0.25">
      <c r="A437" s="6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x14ac:dyDescent="0.25">
      <c r="A438" s="6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x14ac:dyDescent="0.25">
      <c r="A439" s="6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x14ac:dyDescent="0.25">
      <c r="A440" s="6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x14ac:dyDescent="0.25">
      <c r="A441" s="6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x14ac:dyDescent="0.25">
      <c r="A442" s="6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x14ac:dyDescent="0.25">
      <c r="A443" s="6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x14ac:dyDescent="0.25">
      <c r="A444" s="6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x14ac:dyDescent="0.25">
      <c r="A445" s="6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x14ac:dyDescent="0.25">
      <c r="A446" s="6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x14ac:dyDescent="0.25">
      <c r="A447" s="6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x14ac:dyDescent="0.25">
      <c r="A448" s="6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x14ac:dyDescent="0.25">
      <c r="A449" s="6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x14ac:dyDescent="0.25">
      <c r="A450" s="6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x14ac:dyDescent="0.25">
      <c r="A451" s="6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x14ac:dyDescent="0.25">
      <c r="A452" s="6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x14ac:dyDescent="0.25">
      <c r="A453" s="6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x14ac:dyDescent="0.25">
      <c r="A454" s="6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x14ac:dyDescent="0.25">
      <c r="A455" s="6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x14ac:dyDescent="0.25">
      <c r="A456" s="6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x14ac:dyDescent="0.25">
      <c r="A457" s="6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x14ac:dyDescent="0.25">
      <c r="A458" s="6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x14ac:dyDescent="0.25">
      <c r="A459" s="6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x14ac:dyDescent="0.25">
      <c r="A460" s="6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x14ac:dyDescent="0.25">
      <c r="A461" s="6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x14ac:dyDescent="0.25">
      <c r="A462" s="6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x14ac:dyDescent="0.25">
      <c r="A463" s="6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x14ac:dyDescent="0.25">
      <c r="A464" s="6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x14ac:dyDescent="0.25">
      <c r="A465" s="6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x14ac:dyDescent="0.25">
      <c r="A466" s="6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x14ac:dyDescent="0.25">
      <c r="A467" s="6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x14ac:dyDescent="0.25">
      <c r="A468" s="6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x14ac:dyDescent="0.25">
      <c r="A469" s="6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x14ac:dyDescent="0.25">
      <c r="A470" s="6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x14ac:dyDescent="0.25">
      <c r="A471" s="6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x14ac:dyDescent="0.25">
      <c r="A472" s="6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x14ac:dyDescent="0.25">
      <c r="A473" s="6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x14ac:dyDescent="0.25">
      <c r="A474" s="6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x14ac:dyDescent="0.25">
      <c r="A475" s="6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x14ac:dyDescent="0.25">
      <c r="A476" s="6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x14ac:dyDescent="0.25">
      <c r="A477" s="6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x14ac:dyDescent="0.25">
      <c r="A478" s="6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x14ac:dyDescent="0.25">
      <c r="A479" s="6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x14ac:dyDescent="0.25">
      <c r="A480" s="6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x14ac:dyDescent="0.25">
      <c r="A481" s="6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x14ac:dyDescent="0.25">
      <c r="A482" s="6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x14ac:dyDescent="0.25">
      <c r="A483" s="6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x14ac:dyDescent="0.25">
      <c r="A484" s="6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x14ac:dyDescent="0.25">
      <c r="A485" s="6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x14ac:dyDescent="0.25">
      <c r="A486" s="6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x14ac:dyDescent="0.25">
      <c r="A487" s="6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x14ac:dyDescent="0.25">
      <c r="A488" s="6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x14ac:dyDescent="0.25">
      <c r="A489" s="6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x14ac:dyDescent="0.25">
      <c r="A490" s="6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x14ac:dyDescent="0.25">
      <c r="A491" s="6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x14ac:dyDescent="0.25">
      <c r="A492" s="6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x14ac:dyDescent="0.25">
      <c r="A493" s="6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x14ac:dyDescent="0.25">
      <c r="A494" s="6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x14ac:dyDescent="0.25">
      <c r="A495" s="6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x14ac:dyDescent="0.25">
      <c r="A496" s="6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x14ac:dyDescent="0.25">
      <c r="A497" s="6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x14ac:dyDescent="0.25">
      <c r="A498" s="6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x14ac:dyDescent="0.25">
      <c r="A499" s="6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x14ac:dyDescent="0.25">
      <c r="A500" s="6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x14ac:dyDescent="0.25">
      <c r="A501" s="6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x14ac:dyDescent="0.25">
      <c r="A502" s="6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x14ac:dyDescent="0.25">
      <c r="A503" s="6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x14ac:dyDescent="0.25">
      <c r="A504" s="6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x14ac:dyDescent="0.25">
      <c r="A505" s="6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x14ac:dyDescent="0.25">
      <c r="A506" s="6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x14ac:dyDescent="0.25">
      <c r="A507" s="6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x14ac:dyDescent="0.25">
      <c r="A508" s="6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x14ac:dyDescent="0.25">
      <c r="A509" s="6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x14ac:dyDescent="0.25">
      <c r="A510" s="6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x14ac:dyDescent="0.25">
      <c r="A511" s="6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x14ac:dyDescent="0.25">
      <c r="A512" s="6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x14ac:dyDescent="0.25">
      <c r="A513" s="6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x14ac:dyDescent="0.25">
      <c r="A514" s="6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x14ac:dyDescent="0.25">
      <c r="A515" s="6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x14ac:dyDescent="0.25">
      <c r="A516" s="6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x14ac:dyDescent="0.25">
      <c r="A517" s="6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x14ac:dyDescent="0.25">
      <c r="A518" s="6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x14ac:dyDescent="0.25">
      <c r="A519" s="6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x14ac:dyDescent="0.25">
      <c r="A520" s="6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x14ac:dyDescent="0.25">
      <c r="A521" s="6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x14ac:dyDescent="0.25">
      <c r="A522" s="6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x14ac:dyDescent="0.25">
      <c r="A523" s="6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x14ac:dyDescent="0.25">
      <c r="A524" s="6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x14ac:dyDescent="0.25">
      <c r="A525" s="6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x14ac:dyDescent="0.25">
      <c r="A526" s="6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x14ac:dyDescent="0.25">
      <c r="A527" s="6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x14ac:dyDescent="0.25">
      <c r="A528" s="6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x14ac:dyDescent="0.25">
      <c r="A529" s="6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x14ac:dyDescent="0.25">
      <c r="A530" s="6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x14ac:dyDescent="0.25">
      <c r="A531" s="6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x14ac:dyDescent="0.25">
      <c r="A532" s="6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x14ac:dyDescent="0.25">
      <c r="A533" s="6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x14ac:dyDescent="0.25">
      <c r="A534" s="6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x14ac:dyDescent="0.25">
      <c r="A535" s="6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x14ac:dyDescent="0.25">
      <c r="A536" s="6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x14ac:dyDescent="0.25">
      <c r="A537" s="6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x14ac:dyDescent="0.25">
      <c r="A538" s="6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x14ac:dyDescent="0.25">
      <c r="A539" s="6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x14ac:dyDescent="0.25">
      <c r="A540" s="6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x14ac:dyDescent="0.25">
      <c r="A541" s="6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x14ac:dyDescent="0.25">
      <c r="A542" s="6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x14ac:dyDescent="0.25">
      <c r="A543" s="6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x14ac:dyDescent="0.25">
      <c r="A544" s="6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x14ac:dyDescent="0.25">
      <c r="A545" s="6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x14ac:dyDescent="0.25">
      <c r="A546" s="6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x14ac:dyDescent="0.25">
      <c r="A547" s="6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x14ac:dyDescent="0.25">
      <c r="A548" s="6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x14ac:dyDescent="0.25">
      <c r="A549" s="6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x14ac:dyDescent="0.25">
      <c r="A550" s="6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x14ac:dyDescent="0.25">
      <c r="A551" s="6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x14ac:dyDescent="0.25">
      <c r="A552" s="6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x14ac:dyDescent="0.25">
      <c r="A553" s="6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x14ac:dyDescent="0.25">
      <c r="A554" s="6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x14ac:dyDescent="0.25">
      <c r="A555" s="6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x14ac:dyDescent="0.25">
      <c r="A556" s="6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x14ac:dyDescent="0.25">
      <c r="A557" s="6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x14ac:dyDescent="0.25">
      <c r="A558" s="6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x14ac:dyDescent="0.25">
      <c r="A559" s="6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x14ac:dyDescent="0.25">
      <c r="A560" s="6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x14ac:dyDescent="0.25">
      <c r="A561" s="6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x14ac:dyDescent="0.25">
      <c r="A562" s="6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x14ac:dyDescent="0.25">
      <c r="A563" s="6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x14ac:dyDescent="0.25">
      <c r="A564" s="6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x14ac:dyDescent="0.25">
      <c r="A565" s="6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x14ac:dyDescent="0.25">
      <c r="A566" s="6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x14ac:dyDescent="0.25">
      <c r="A567" s="6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x14ac:dyDescent="0.25">
      <c r="A568" s="6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x14ac:dyDescent="0.25">
      <c r="A569" s="6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x14ac:dyDescent="0.25">
      <c r="A570" s="6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x14ac:dyDescent="0.25">
      <c r="A571" s="6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x14ac:dyDescent="0.25">
      <c r="A572" s="6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x14ac:dyDescent="0.25">
      <c r="A573" s="6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x14ac:dyDescent="0.25">
      <c r="A574" s="6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x14ac:dyDescent="0.25">
      <c r="A575" s="6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x14ac:dyDescent="0.25">
      <c r="A576" s="6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x14ac:dyDescent="0.25">
      <c r="A577" s="6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x14ac:dyDescent="0.25">
      <c r="A578" s="6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x14ac:dyDescent="0.25">
      <c r="A579" s="6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x14ac:dyDescent="0.25">
      <c r="A580" s="6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x14ac:dyDescent="0.25">
      <c r="A581" s="6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x14ac:dyDescent="0.25">
      <c r="A582" s="6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x14ac:dyDescent="0.25">
      <c r="A583" s="6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x14ac:dyDescent="0.25">
      <c r="A584" s="6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x14ac:dyDescent="0.25">
      <c r="A585" s="6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x14ac:dyDescent="0.25">
      <c r="A586" s="6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x14ac:dyDescent="0.25">
      <c r="A587" s="6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x14ac:dyDescent="0.25">
      <c r="A588" s="6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x14ac:dyDescent="0.25">
      <c r="A589" s="6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x14ac:dyDescent="0.25">
      <c r="A590" s="6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x14ac:dyDescent="0.25">
      <c r="A591" s="6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x14ac:dyDescent="0.25">
      <c r="A592" s="6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x14ac:dyDescent="0.25">
      <c r="A593" s="6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x14ac:dyDescent="0.25">
      <c r="A594" s="6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x14ac:dyDescent="0.25">
      <c r="A595" s="6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x14ac:dyDescent="0.25">
      <c r="A596" s="6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x14ac:dyDescent="0.25">
      <c r="A597" s="6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x14ac:dyDescent="0.25">
      <c r="A598" s="6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x14ac:dyDescent="0.25">
      <c r="A599" s="6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x14ac:dyDescent="0.25">
      <c r="A600" s="6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x14ac:dyDescent="0.25">
      <c r="A601" s="6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x14ac:dyDescent="0.25">
      <c r="A602" s="6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x14ac:dyDescent="0.25">
      <c r="A603" s="6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x14ac:dyDescent="0.25">
      <c r="A604" s="6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x14ac:dyDescent="0.25">
      <c r="A605" s="6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x14ac:dyDescent="0.25">
      <c r="A606" s="6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x14ac:dyDescent="0.25">
      <c r="A607" s="6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x14ac:dyDescent="0.25">
      <c r="A608" s="6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x14ac:dyDescent="0.25">
      <c r="A609" s="6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x14ac:dyDescent="0.25">
      <c r="A610" s="6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x14ac:dyDescent="0.25">
      <c r="A611" s="6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x14ac:dyDescent="0.25">
      <c r="A612" s="6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x14ac:dyDescent="0.25">
      <c r="A613" s="6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x14ac:dyDescent="0.25">
      <c r="A614" s="6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x14ac:dyDescent="0.25">
      <c r="A615" s="6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x14ac:dyDescent="0.25">
      <c r="A616" s="6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x14ac:dyDescent="0.25">
      <c r="A617" s="6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x14ac:dyDescent="0.25">
      <c r="A618" s="6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x14ac:dyDescent="0.25">
      <c r="A619" s="6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x14ac:dyDescent="0.25">
      <c r="A620" s="6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x14ac:dyDescent="0.25">
      <c r="A621" s="6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x14ac:dyDescent="0.25">
      <c r="A622" s="6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x14ac:dyDescent="0.25">
      <c r="A623" s="6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x14ac:dyDescent="0.25">
      <c r="A624" s="6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x14ac:dyDescent="0.25">
      <c r="A625" s="6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x14ac:dyDescent="0.25">
      <c r="A626" s="6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x14ac:dyDescent="0.25">
      <c r="A627" s="6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x14ac:dyDescent="0.25">
      <c r="A628" s="6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x14ac:dyDescent="0.25">
      <c r="A629" s="6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x14ac:dyDescent="0.25">
      <c r="A630" s="6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x14ac:dyDescent="0.25">
      <c r="A631" s="6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x14ac:dyDescent="0.25">
      <c r="A632" s="6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x14ac:dyDescent="0.25">
      <c r="A633" s="6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x14ac:dyDescent="0.25">
      <c r="A634" s="6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x14ac:dyDescent="0.25">
      <c r="A635" s="6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x14ac:dyDescent="0.25">
      <c r="A636" s="6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x14ac:dyDescent="0.25">
      <c r="A637" s="6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x14ac:dyDescent="0.25">
      <c r="A638" s="6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x14ac:dyDescent="0.25">
      <c r="A639" s="6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x14ac:dyDescent="0.25">
      <c r="A640" s="6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x14ac:dyDescent="0.25">
      <c r="A641" s="6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x14ac:dyDescent="0.25">
      <c r="A642" s="6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x14ac:dyDescent="0.25">
      <c r="A643" s="6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x14ac:dyDescent="0.25">
      <c r="A644" s="6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x14ac:dyDescent="0.25">
      <c r="A645" s="6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x14ac:dyDescent="0.25">
      <c r="A646" s="6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x14ac:dyDescent="0.25">
      <c r="A647" s="6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x14ac:dyDescent="0.25">
      <c r="A648" s="6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x14ac:dyDescent="0.25">
      <c r="A649" s="6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x14ac:dyDescent="0.25">
      <c r="A650" s="6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x14ac:dyDescent="0.25">
      <c r="A651" s="6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x14ac:dyDescent="0.25">
      <c r="A652" s="6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x14ac:dyDescent="0.25">
      <c r="A653" s="6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x14ac:dyDescent="0.25">
      <c r="A654" s="6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x14ac:dyDescent="0.25">
      <c r="A655" s="6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x14ac:dyDescent="0.25">
      <c r="A656" s="6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x14ac:dyDescent="0.25">
      <c r="A657" s="6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x14ac:dyDescent="0.25">
      <c r="A658" s="6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x14ac:dyDescent="0.25">
      <c r="A659" s="6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x14ac:dyDescent="0.25">
      <c r="A660" s="6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x14ac:dyDescent="0.25">
      <c r="A661" s="6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x14ac:dyDescent="0.25">
      <c r="A662" s="6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x14ac:dyDescent="0.25">
      <c r="A663" s="6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x14ac:dyDescent="0.25">
      <c r="A664" s="6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x14ac:dyDescent="0.25">
      <c r="A665" s="6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x14ac:dyDescent="0.25">
      <c r="A666" s="6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x14ac:dyDescent="0.25">
      <c r="A667" s="6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x14ac:dyDescent="0.25">
      <c r="A668" s="6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x14ac:dyDescent="0.25">
      <c r="A669" s="6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x14ac:dyDescent="0.25">
      <c r="A670" s="6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x14ac:dyDescent="0.25">
      <c r="A671" s="6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x14ac:dyDescent="0.25">
      <c r="A672" s="6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x14ac:dyDescent="0.25">
      <c r="A673" s="6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x14ac:dyDescent="0.25">
      <c r="A674" s="6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x14ac:dyDescent="0.25">
      <c r="A675" s="6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x14ac:dyDescent="0.25">
      <c r="A676" s="6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x14ac:dyDescent="0.25">
      <c r="A677" s="6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x14ac:dyDescent="0.25">
      <c r="A678" s="6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x14ac:dyDescent="0.25">
      <c r="A679" s="6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x14ac:dyDescent="0.25">
      <c r="A680" s="6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x14ac:dyDescent="0.25">
      <c r="A681" s="6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x14ac:dyDescent="0.25">
      <c r="A682" s="6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x14ac:dyDescent="0.25">
      <c r="A683" s="6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x14ac:dyDescent="0.25">
      <c r="A684" s="6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x14ac:dyDescent="0.25">
      <c r="A685" s="6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x14ac:dyDescent="0.25">
      <c r="A686" s="6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x14ac:dyDescent="0.25">
      <c r="A687" s="6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x14ac:dyDescent="0.25">
      <c r="A688" s="6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x14ac:dyDescent="0.25">
      <c r="A689" s="6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x14ac:dyDescent="0.25">
      <c r="A690" s="6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x14ac:dyDescent="0.25">
      <c r="A691" s="6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x14ac:dyDescent="0.25">
      <c r="A692" s="6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x14ac:dyDescent="0.25">
      <c r="A693" s="6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x14ac:dyDescent="0.25">
      <c r="A694" s="6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x14ac:dyDescent="0.25">
      <c r="A695" s="6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x14ac:dyDescent="0.25">
      <c r="A696" s="6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x14ac:dyDescent="0.25">
      <c r="A697" s="6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x14ac:dyDescent="0.25">
      <c r="A698" s="6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x14ac:dyDescent="0.25">
      <c r="A699" s="6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x14ac:dyDescent="0.25">
      <c r="A700" s="6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x14ac:dyDescent="0.25">
      <c r="A701" s="6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x14ac:dyDescent="0.25">
      <c r="A702" s="6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x14ac:dyDescent="0.25">
      <c r="A703" s="6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x14ac:dyDescent="0.25">
      <c r="A704" s="6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x14ac:dyDescent="0.25">
      <c r="A705" s="6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x14ac:dyDescent="0.25">
      <c r="A706" s="6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x14ac:dyDescent="0.25">
      <c r="A707" s="6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x14ac:dyDescent="0.25">
      <c r="A708" s="6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x14ac:dyDescent="0.25">
      <c r="A709" s="6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x14ac:dyDescent="0.25">
      <c r="A710" s="6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x14ac:dyDescent="0.25">
      <c r="A711" s="6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x14ac:dyDescent="0.25">
      <c r="A712" s="6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x14ac:dyDescent="0.25">
      <c r="A713" s="6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x14ac:dyDescent="0.25">
      <c r="A714" s="6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x14ac:dyDescent="0.25">
      <c r="A715" s="6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x14ac:dyDescent="0.25">
      <c r="A716" s="6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x14ac:dyDescent="0.25">
      <c r="A717" s="6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x14ac:dyDescent="0.25">
      <c r="A718" s="6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x14ac:dyDescent="0.25">
      <c r="A719" s="6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x14ac:dyDescent="0.25">
      <c r="A720" s="6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x14ac:dyDescent="0.25">
      <c r="A721" s="6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x14ac:dyDescent="0.25">
      <c r="A722" s="6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x14ac:dyDescent="0.25">
      <c r="A723" s="6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x14ac:dyDescent="0.25">
      <c r="A724" s="6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x14ac:dyDescent="0.25">
      <c r="A725" s="6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x14ac:dyDescent="0.25">
      <c r="A726" s="6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x14ac:dyDescent="0.25">
      <c r="A727" s="6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x14ac:dyDescent="0.25">
      <c r="A728" s="6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x14ac:dyDescent="0.25">
      <c r="A729" s="6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x14ac:dyDescent="0.25">
      <c r="A730" s="6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x14ac:dyDescent="0.25">
      <c r="A731" s="6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x14ac:dyDescent="0.25">
      <c r="A732" s="6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x14ac:dyDescent="0.25">
      <c r="A733" s="6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x14ac:dyDescent="0.25">
      <c r="A734" s="6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x14ac:dyDescent="0.25">
      <c r="A735" s="6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x14ac:dyDescent="0.25">
      <c r="A736" s="6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x14ac:dyDescent="0.25">
      <c r="A737" s="6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x14ac:dyDescent="0.25">
      <c r="A738" s="6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x14ac:dyDescent="0.25">
      <c r="A739" s="6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x14ac:dyDescent="0.25">
      <c r="A740" s="6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x14ac:dyDescent="0.25">
      <c r="A741" s="6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x14ac:dyDescent="0.25">
      <c r="A742" s="6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x14ac:dyDescent="0.25">
      <c r="A743" s="6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x14ac:dyDescent="0.25">
      <c r="A744" s="6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x14ac:dyDescent="0.25">
      <c r="A745" s="6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x14ac:dyDescent="0.25">
      <c r="A746" s="6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x14ac:dyDescent="0.25">
      <c r="A747" s="6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x14ac:dyDescent="0.25">
      <c r="A748" s="6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x14ac:dyDescent="0.25">
      <c r="A749" s="6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x14ac:dyDescent="0.25">
      <c r="A750" s="6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x14ac:dyDescent="0.25">
      <c r="A751" s="6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x14ac:dyDescent="0.25">
      <c r="A752" s="6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x14ac:dyDescent="0.25">
      <c r="A753" s="6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x14ac:dyDescent="0.25">
      <c r="A754" s="6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x14ac:dyDescent="0.25">
      <c r="A755" s="6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x14ac:dyDescent="0.25">
      <c r="A756" s="6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x14ac:dyDescent="0.25">
      <c r="A757" s="6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x14ac:dyDescent="0.25">
      <c r="A758" s="6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x14ac:dyDescent="0.25">
      <c r="A759" s="6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x14ac:dyDescent="0.25">
      <c r="A760" s="6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x14ac:dyDescent="0.25">
      <c r="A761" s="6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x14ac:dyDescent="0.25">
      <c r="A762" s="6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x14ac:dyDescent="0.25">
      <c r="A763" s="6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x14ac:dyDescent="0.25">
      <c r="A764" s="6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x14ac:dyDescent="0.25">
      <c r="A765" s="6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x14ac:dyDescent="0.25">
      <c r="A766" s="6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x14ac:dyDescent="0.25">
      <c r="A767" s="6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x14ac:dyDescent="0.25">
      <c r="A768" s="6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x14ac:dyDescent="0.25">
      <c r="A769" s="6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x14ac:dyDescent="0.25">
      <c r="A770" s="6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x14ac:dyDescent="0.25">
      <c r="A771" s="6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x14ac:dyDescent="0.25">
      <c r="A772" s="6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x14ac:dyDescent="0.25">
      <c r="A773" s="6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x14ac:dyDescent="0.25">
      <c r="A774" s="6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x14ac:dyDescent="0.25">
      <c r="A775" s="6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x14ac:dyDescent="0.25">
      <c r="A776" s="6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x14ac:dyDescent="0.25">
      <c r="A777" s="6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x14ac:dyDescent="0.25">
      <c r="A778" s="6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x14ac:dyDescent="0.25">
      <c r="A779" s="6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x14ac:dyDescent="0.25">
      <c r="A780" s="6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x14ac:dyDescent="0.25">
      <c r="A781" s="6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x14ac:dyDescent="0.25">
      <c r="A782" s="6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x14ac:dyDescent="0.25">
      <c r="A783" s="6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x14ac:dyDescent="0.25">
      <c r="A784" s="6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x14ac:dyDescent="0.25">
      <c r="A785" s="6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x14ac:dyDescent="0.25">
      <c r="A786" s="6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x14ac:dyDescent="0.25">
      <c r="A787" s="6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x14ac:dyDescent="0.25">
      <c r="A788" s="6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x14ac:dyDescent="0.25">
      <c r="A789" s="6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x14ac:dyDescent="0.25">
      <c r="A790" s="6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x14ac:dyDescent="0.25">
      <c r="A791" s="6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x14ac:dyDescent="0.25">
      <c r="A792" s="6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x14ac:dyDescent="0.25">
      <c r="A793" s="6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x14ac:dyDescent="0.25">
      <c r="A794" s="6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x14ac:dyDescent="0.25">
      <c r="A795" s="6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x14ac:dyDescent="0.25">
      <c r="A796" s="6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x14ac:dyDescent="0.25">
      <c r="A797" s="6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x14ac:dyDescent="0.25">
      <c r="A798" s="6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x14ac:dyDescent="0.25">
      <c r="A799" s="6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x14ac:dyDescent="0.25">
      <c r="A800" s="6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x14ac:dyDescent="0.25">
      <c r="A801" s="6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x14ac:dyDescent="0.25">
      <c r="A802" s="6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x14ac:dyDescent="0.25">
      <c r="A803" s="6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x14ac:dyDescent="0.25">
      <c r="A804" s="6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x14ac:dyDescent="0.25">
      <c r="A805" s="6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x14ac:dyDescent="0.25">
      <c r="A806" s="6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x14ac:dyDescent="0.25">
      <c r="A807" s="6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x14ac:dyDescent="0.25">
      <c r="A808" s="6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x14ac:dyDescent="0.25">
      <c r="A809" s="6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x14ac:dyDescent="0.25">
      <c r="A810" s="6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x14ac:dyDescent="0.25">
      <c r="A811" s="6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x14ac:dyDescent="0.25">
      <c r="A812" s="6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x14ac:dyDescent="0.25">
      <c r="A813" s="6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x14ac:dyDescent="0.25">
      <c r="A814" s="6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x14ac:dyDescent="0.25">
      <c r="A815" s="6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x14ac:dyDescent="0.25">
      <c r="A816" s="6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x14ac:dyDescent="0.25">
      <c r="A817" s="6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x14ac:dyDescent="0.25">
      <c r="A818" s="6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x14ac:dyDescent="0.25">
      <c r="A819" s="6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x14ac:dyDescent="0.25">
      <c r="A820" s="6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x14ac:dyDescent="0.25">
      <c r="A821" s="6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x14ac:dyDescent="0.25">
      <c r="A822" s="6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x14ac:dyDescent="0.25">
      <c r="A823" s="6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x14ac:dyDescent="0.25">
      <c r="A824" s="6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x14ac:dyDescent="0.25">
      <c r="A825" s="6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x14ac:dyDescent="0.25">
      <c r="A826" s="6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x14ac:dyDescent="0.25">
      <c r="A827" s="6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x14ac:dyDescent="0.25">
      <c r="A828" s="6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x14ac:dyDescent="0.25">
      <c r="A829" s="6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x14ac:dyDescent="0.25">
      <c r="A830" s="6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x14ac:dyDescent="0.25">
      <c r="A831" s="6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x14ac:dyDescent="0.25">
      <c r="A832" s="6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x14ac:dyDescent="0.25">
      <c r="A833" s="6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x14ac:dyDescent="0.25">
      <c r="A834" s="6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x14ac:dyDescent="0.25">
      <c r="A835" s="6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x14ac:dyDescent="0.25">
      <c r="A836" s="6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x14ac:dyDescent="0.25">
      <c r="A837" s="6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x14ac:dyDescent="0.25">
      <c r="A838" s="6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x14ac:dyDescent="0.25">
      <c r="A839" s="6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x14ac:dyDescent="0.25">
      <c r="A840" s="6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x14ac:dyDescent="0.25">
      <c r="A841" s="6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x14ac:dyDescent="0.25">
      <c r="A842" s="6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x14ac:dyDescent="0.25">
      <c r="A843" s="6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x14ac:dyDescent="0.25">
      <c r="A844" s="6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x14ac:dyDescent="0.25">
      <c r="A845" s="6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x14ac:dyDescent="0.25">
      <c r="A846" s="6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x14ac:dyDescent="0.25">
      <c r="A847" s="6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x14ac:dyDescent="0.25">
      <c r="A848" s="6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x14ac:dyDescent="0.25">
      <c r="A849" s="6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x14ac:dyDescent="0.25">
      <c r="A850" s="6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x14ac:dyDescent="0.25">
      <c r="A851" s="6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x14ac:dyDescent="0.25">
      <c r="A852" s="6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x14ac:dyDescent="0.25">
      <c r="A853" s="6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x14ac:dyDescent="0.25">
      <c r="A854" s="6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x14ac:dyDescent="0.25">
      <c r="A855" s="6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x14ac:dyDescent="0.25">
      <c r="A856" s="6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x14ac:dyDescent="0.25">
      <c r="A857" s="6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x14ac:dyDescent="0.25">
      <c r="A858" s="6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x14ac:dyDescent="0.25">
      <c r="A859" s="6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x14ac:dyDescent="0.25">
      <c r="A860" s="6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x14ac:dyDescent="0.25">
      <c r="A861" s="6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x14ac:dyDescent="0.25">
      <c r="A862" s="6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x14ac:dyDescent="0.25">
      <c r="A863" s="6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x14ac:dyDescent="0.25">
      <c r="A864" s="6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x14ac:dyDescent="0.25">
      <c r="A865" s="6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x14ac:dyDescent="0.25">
      <c r="A866" s="6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x14ac:dyDescent="0.25">
      <c r="A867" s="6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x14ac:dyDescent="0.25">
      <c r="A868" s="6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x14ac:dyDescent="0.25">
      <c r="A869" s="6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x14ac:dyDescent="0.25">
      <c r="A870" s="6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x14ac:dyDescent="0.25">
      <c r="A871" s="6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x14ac:dyDescent="0.25">
      <c r="A872" s="6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x14ac:dyDescent="0.25">
      <c r="A873" s="6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x14ac:dyDescent="0.25">
      <c r="A874" s="6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x14ac:dyDescent="0.25">
      <c r="A875" s="6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x14ac:dyDescent="0.25">
      <c r="A876" s="6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x14ac:dyDescent="0.25">
      <c r="A877" s="6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x14ac:dyDescent="0.25">
      <c r="A878" s="6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x14ac:dyDescent="0.25">
      <c r="A879" s="6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x14ac:dyDescent="0.25">
      <c r="A880" s="6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x14ac:dyDescent="0.25">
      <c r="A881" s="6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x14ac:dyDescent="0.25">
      <c r="A882" s="6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x14ac:dyDescent="0.25">
      <c r="A883" s="6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x14ac:dyDescent="0.25">
      <c r="A884" s="6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x14ac:dyDescent="0.25">
      <c r="A885" s="6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x14ac:dyDescent="0.25">
      <c r="A886" s="6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x14ac:dyDescent="0.25">
      <c r="A887" s="6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x14ac:dyDescent="0.25">
      <c r="A888" s="6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x14ac:dyDescent="0.25">
      <c r="A889" s="6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x14ac:dyDescent="0.25">
      <c r="A890" s="6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x14ac:dyDescent="0.25">
      <c r="A891" s="6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x14ac:dyDescent="0.25">
      <c r="A892" s="6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x14ac:dyDescent="0.25">
      <c r="A893" s="6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x14ac:dyDescent="0.25">
      <c r="A894" s="6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x14ac:dyDescent="0.25">
      <c r="A895" s="6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x14ac:dyDescent="0.25">
      <c r="A896" s="6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x14ac:dyDescent="0.25">
      <c r="A897" s="6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x14ac:dyDescent="0.25">
      <c r="A898" s="6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x14ac:dyDescent="0.25">
      <c r="A899" s="6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x14ac:dyDescent="0.25">
      <c r="A900" s="6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x14ac:dyDescent="0.25">
      <c r="A901" s="6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x14ac:dyDescent="0.25">
      <c r="A902" s="6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x14ac:dyDescent="0.25">
      <c r="A903" s="6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x14ac:dyDescent="0.25">
      <c r="A904" s="6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x14ac:dyDescent="0.25">
      <c r="A905" s="6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x14ac:dyDescent="0.25">
      <c r="A906" s="6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x14ac:dyDescent="0.25">
      <c r="A907" s="6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x14ac:dyDescent="0.25">
      <c r="A908" s="6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x14ac:dyDescent="0.25">
      <c r="A909" s="6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x14ac:dyDescent="0.25">
      <c r="A910" s="6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x14ac:dyDescent="0.25">
      <c r="A911" s="6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x14ac:dyDescent="0.25">
      <c r="A912" s="6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x14ac:dyDescent="0.25">
      <c r="A913" s="6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x14ac:dyDescent="0.25">
      <c r="A914" s="6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x14ac:dyDescent="0.25">
      <c r="A915" s="6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x14ac:dyDescent="0.25">
      <c r="A916" s="6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x14ac:dyDescent="0.25">
      <c r="A917" s="6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x14ac:dyDescent="0.25">
      <c r="A918" s="6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x14ac:dyDescent="0.25">
      <c r="A919" s="6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x14ac:dyDescent="0.25">
      <c r="A920" s="6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x14ac:dyDescent="0.25">
      <c r="A921" s="6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x14ac:dyDescent="0.25">
      <c r="A922" s="6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x14ac:dyDescent="0.25">
      <c r="A923" s="6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x14ac:dyDescent="0.25">
      <c r="A924" s="6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x14ac:dyDescent="0.25">
      <c r="A925" s="6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x14ac:dyDescent="0.25">
      <c r="A926" s="6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x14ac:dyDescent="0.25">
      <c r="A927" s="6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x14ac:dyDescent="0.25">
      <c r="A928" s="6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x14ac:dyDescent="0.25">
      <c r="A929" s="6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x14ac:dyDescent="0.25">
      <c r="A930" s="6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x14ac:dyDescent="0.25">
      <c r="A931" s="6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x14ac:dyDescent="0.25">
      <c r="A932" s="6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x14ac:dyDescent="0.25">
      <c r="A933" s="6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x14ac:dyDescent="0.25">
      <c r="A934" s="6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x14ac:dyDescent="0.25">
      <c r="A935" s="6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x14ac:dyDescent="0.25">
      <c r="A936" s="6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x14ac:dyDescent="0.25">
      <c r="A937" s="6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x14ac:dyDescent="0.25">
      <c r="A938" s="6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x14ac:dyDescent="0.25">
      <c r="A939" s="6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x14ac:dyDescent="0.25">
      <c r="A940" s="6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x14ac:dyDescent="0.25">
      <c r="A941" s="6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x14ac:dyDescent="0.25">
      <c r="A942" s="6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x14ac:dyDescent="0.25">
      <c r="A943" s="6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x14ac:dyDescent="0.25">
      <c r="A944" s="6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x14ac:dyDescent="0.25">
      <c r="A945" s="6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x14ac:dyDescent="0.25">
      <c r="A946" s="6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x14ac:dyDescent="0.25">
      <c r="A947" s="6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x14ac:dyDescent="0.25">
      <c r="A948" s="6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x14ac:dyDescent="0.25">
      <c r="A949" s="6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x14ac:dyDescent="0.25">
      <c r="A950" s="6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x14ac:dyDescent="0.25">
      <c r="A951" s="6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x14ac:dyDescent="0.25">
      <c r="A952" s="6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x14ac:dyDescent="0.25">
      <c r="A953" s="6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x14ac:dyDescent="0.25">
      <c r="A954" s="6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x14ac:dyDescent="0.25">
      <c r="A955" s="6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x14ac:dyDescent="0.25">
      <c r="A956" s="6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x14ac:dyDescent="0.25">
      <c r="A957" s="6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x14ac:dyDescent="0.25">
      <c r="A958" s="6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x14ac:dyDescent="0.25">
      <c r="A959" s="6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x14ac:dyDescent="0.25">
      <c r="A960" s="6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x14ac:dyDescent="0.25">
      <c r="A961" s="6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x14ac:dyDescent="0.25">
      <c r="A962" s="6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x14ac:dyDescent="0.25">
      <c r="A963" s="6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x14ac:dyDescent="0.25">
      <c r="A964" s="6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x14ac:dyDescent="0.25">
      <c r="A965" s="6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1:14" x14ac:dyDescent="0.25">
      <c r="A966" s="6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1:14" x14ac:dyDescent="0.25">
      <c r="A967" s="6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1:14" x14ac:dyDescent="0.25">
      <c r="A968" s="6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1:14" x14ac:dyDescent="0.25">
      <c r="A969" s="6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1:14" x14ac:dyDescent="0.25">
      <c r="A970" s="6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1:14" x14ac:dyDescent="0.25">
      <c r="A971" s="6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1:14" x14ac:dyDescent="0.25">
      <c r="A972" s="6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1:14" x14ac:dyDescent="0.25">
      <c r="A973" s="6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1:14" x14ac:dyDescent="0.25">
      <c r="A974" s="6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1:14" x14ac:dyDescent="0.25">
      <c r="A975" s="6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1:14" x14ac:dyDescent="0.25">
      <c r="A976" s="6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1:14" x14ac:dyDescent="0.25">
      <c r="A977" s="6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1:14" x14ac:dyDescent="0.25">
      <c r="A978" s="6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1:14" x14ac:dyDescent="0.25">
      <c r="A979" s="6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1:14" x14ac:dyDescent="0.25">
      <c r="A980" s="6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1:14" x14ac:dyDescent="0.25">
      <c r="A981" s="6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1:14" x14ac:dyDescent="0.25">
      <c r="A982" s="6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1:14" x14ac:dyDescent="0.25">
      <c r="A983" s="6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1:14" x14ac:dyDescent="0.25">
      <c r="A984" s="6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1:14" x14ac:dyDescent="0.25">
      <c r="A985" s="6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1:14" x14ac:dyDescent="0.25">
      <c r="A986" s="6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1:14" x14ac:dyDescent="0.25">
      <c r="A987" s="6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1:14" x14ac:dyDescent="0.25">
      <c r="A988" s="6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1:14" x14ac:dyDescent="0.25">
      <c r="A989" s="6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1:14" x14ac:dyDescent="0.25">
      <c r="A990" s="6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1:14" x14ac:dyDescent="0.25">
      <c r="A991" s="6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1:14" x14ac:dyDescent="0.25">
      <c r="A992" s="6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1:14" x14ac:dyDescent="0.25">
      <c r="A993" s="6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1:14" x14ac:dyDescent="0.25">
      <c r="A994" s="6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1:14" x14ac:dyDescent="0.25">
      <c r="A995" s="6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1:14" x14ac:dyDescent="0.25">
      <c r="A996" s="6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1:14" x14ac:dyDescent="0.25">
      <c r="A997" s="6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1:14" x14ac:dyDescent="0.25">
      <c r="A998" s="6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1:14" x14ac:dyDescent="0.25">
      <c r="A999" s="6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1:14" x14ac:dyDescent="0.25">
      <c r="A1000" s="6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  <row r="1001" spans="1:14" x14ac:dyDescent="0.25">
      <c r="A1001" s="6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</row>
    <row r="1002" spans="1:14" x14ac:dyDescent="0.25">
      <c r="A1002" s="6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</row>
    <row r="1003" spans="1:14" x14ac:dyDescent="0.25">
      <c r="A1003" s="6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</row>
    <row r="1004" spans="1:14" x14ac:dyDescent="0.25">
      <c r="A1004" s="6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</row>
    <row r="1005" spans="1:14" x14ac:dyDescent="0.25">
      <c r="A1005" s="6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</row>
    <row r="1006" spans="1:14" x14ac:dyDescent="0.25">
      <c r="A1006" s="6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</row>
    <row r="1007" spans="1:14" x14ac:dyDescent="0.25">
      <c r="A1007" s="6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</row>
    <row r="1008" spans="1:14" x14ac:dyDescent="0.25">
      <c r="A1008" s="6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</row>
    <row r="1009" spans="1:14" x14ac:dyDescent="0.25">
      <c r="A1009" s="6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</row>
    <row r="1010" spans="1:14" x14ac:dyDescent="0.25">
      <c r="A1010" s="6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</row>
    <row r="1011" spans="1:14" x14ac:dyDescent="0.25">
      <c r="A1011" s="6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</row>
    <row r="1012" spans="1:14" x14ac:dyDescent="0.25">
      <c r="A1012" s="6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</row>
    <row r="1013" spans="1:14" x14ac:dyDescent="0.25">
      <c r="A1013" s="6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</row>
    <row r="1014" spans="1:14" x14ac:dyDescent="0.25">
      <c r="A1014" s="6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</row>
    <row r="1015" spans="1:14" x14ac:dyDescent="0.25">
      <c r="A1015" s="6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</row>
    <row r="1016" spans="1:14" x14ac:dyDescent="0.25">
      <c r="A1016" s="6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</row>
    <row r="1017" spans="1:14" x14ac:dyDescent="0.25">
      <c r="A1017" s="6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</row>
    <row r="1018" spans="1:14" x14ac:dyDescent="0.25">
      <c r="A1018" s="6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</row>
    <row r="1019" spans="1:14" x14ac:dyDescent="0.25">
      <c r="A1019" s="6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</row>
    <row r="1020" spans="1:14" x14ac:dyDescent="0.25">
      <c r="A1020" s="6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</row>
    <row r="1021" spans="1:14" x14ac:dyDescent="0.25">
      <c r="A1021" s="6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</row>
    <row r="1022" spans="1:14" x14ac:dyDescent="0.25">
      <c r="A1022" s="6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</row>
    <row r="1023" spans="1:14" x14ac:dyDescent="0.25">
      <c r="A1023" s="6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</row>
    <row r="1024" spans="1:14" x14ac:dyDescent="0.25">
      <c r="A1024" s="6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</row>
    <row r="1025" spans="1:14" x14ac:dyDescent="0.25">
      <c r="A1025" s="6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</row>
    <row r="1026" spans="1:14" x14ac:dyDescent="0.25">
      <c r="A1026" s="6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</row>
    <row r="1027" spans="1:14" x14ac:dyDescent="0.25">
      <c r="A1027" s="6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</row>
    <row r="1028" spans="1:14" x14ac:dyDescent="0.25">
      <c r="A1028" s="6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</row>
    <row r="1029" spans="1:14" x14ac:dyDescent="0.25">
      <c r="A1029" s="6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</row>
    <row r="1030" spans="1:14" x14ac:dyDescent="0.25">
      <c r="A1030" s="6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</row>
    <row r="1031" spans="1:14" x14ac:dyDescent="0.25">
      <c r="A1031" s="6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</row>
    <row r="1032" spans="1:14" x14ac:dyDescent="0.25">
      <c r="A1032" s="6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</row>
    <row r="1033" spans="1:14" x14ac:dyDescent="0.25">
      <c r="A1033" s="6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</row>
    <row r="1034" spans="1:14" x14ac:dyDescent="0.25">
      <c r="A1034" s="6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</row>
    <row r="1035" spans="1:14" x14ac:dyDescent="0.25">
      <c r="A1035" s="6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</row>
    <row r="1036" spans="1:14" x14ac:dyDescent="0.25">
      <c r="A1036" s="6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</row>
    <row r="1037" spans="1:14" x14ac:dyDescent="0.25">
      <c r="A1037" s="6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</row>
    <row r="1038" spans="1:14" x14ac:dyDescent="0.25">
      <c r="A1038" s="6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 x14ac:dyDescent="0.25">
      <c r="A1039" s="6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</row>
    <row r="1040" spans="1:14" x14ac:dyDescent="0.25">
      <c r="A1040" s="6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</row>
    <row r="1041" spans="1:14" x14ac:dyDescent="0.25">
      <c r="A1041" s="6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 x14ac:dyDescent="0.25">
      <c r="A1042" s="6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</row>
    <row r="1043" spans="1:14" x14ac:dyDescent="0.25">
      <c r="A1043" s="6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</row>
    <row r="1044" spans="1:14" x14ac:dyDescent="0.25">
      <c r="A1044" s="6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</row>
    <row r="1045" spans="1:14" x14ac:dyDescent="0.25">
      <c r="A1045" s="6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</row>
    <row r="1046" spans="1:14" x14ac:dyDescent="0.25">
      <c r="A1046" s="6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</row>
    <row r="1047" spans="1:14" x14ac:dyDescent="0.25">
      <c r="A1047" s="6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</row>
    <row r="1048" spans="1:14" x14ac:dyDescent="0.25">
      <c r="A1048" s="6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</row>
    <row r="1049" spans="1:14" x14ac:dyDescent="0.25">
      <c r="A1049" s="6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</row>
    <row r="1050" spans="1:14" x14ac:dyDescent="0.25">
      <c r="A1050" s="6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</row>
    <row r="1051" spans="1:14" x14ac:dyDescent="0.25">
      <c r="A1051" s="6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</row>
    <row r="1052" spans="1:14" x14ac:dyDescent="0.25">
      <c r="A1052" s="6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</row>
    <row r="1053" spans="1:14" x14ac:dyDescent="0.25">
      <c r="A1053" s="6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 x14ac:dyDescent="0.25">
      <c r="A1054" s="6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</row>
    <row r="1055" spans="1:14" x14ac:dyDescent="0.25">
      <c r="A1055" s="6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</row>
    <row r="1056" spans="1:14" x14ac:dyDescent="0.25">
      <c r="A1056" s="6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</row>
    <row r="1057" spans="1:14" x14ac:dyDescent="0.25">
      <c r="A1057" s="6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</row>
    <row r="1058" spans="1:14" x14ac:dyDescent="0.25">
      <c r="A1058" s="6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 x14ac:dyDescent="0.25">
      <c r="A1059" s="6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 x14ac:dyDescent="0.25">
      <c r="A1060" s="6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 x14ac:dyDescent="0.25">
      <c r="A1061" s="6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 x14ac:dyDescent="0.25">
      <c r="A1062" s="6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 x14ac:dyDescent="0.25">
      <c r="A1063" s="6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 x14ac:dyDescent="0.25">
      <c r="A1064" s="6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 x14ac:dyDescent="0.25">
      <c r="A1065" s="6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</row>
    <row r="1066" spans="1:14" x14ac:dyDescent="0.25">
      <c r="A1066" s="6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</row>
    <row r="1067" spans="1:14" x14ac:dyDescent="0.25">
      <c r="A1067" s="6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</row>
    <row r="1068" spans="1:14" x14ac:dyDescent="0.25">
      <c r="A1068" s="6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 x14ac:dyDescent="0.25">
      <c r="A1069" s="6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 x14ac:dyDescent="0.25">
      <c r="A1070" s="6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 x14ac:dyDescent="0.25">
      <c r="A1071" s="6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 x14ac:dyDescent="0.25">
      <c r="A1072" s="6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 x14ac:dyDescent="0.25">
      <c r="A1073" s="6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 x14ac:dyDescent="0.25">
      <c r="A1074" s="6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 x14ac:dyDescent="0.25">
      <c r="A1075" s="6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 x14ac:dyDescent="0.25">
      <c r="A1076" s="6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 x14ac:dyDescent="0.25">
      <c r="A1077" s="6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 x14ac:dyDescent="0.25">
      <c r="A1078" s="6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 x14ac:dyDescent="0.25">
      <c r="A1079" s="6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 x14ac:dyDescent="0.25">
      <c r="A1080" s="6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 x14ac:dyDescent="0.25">
      <c r="A1081" s="6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 x14ac:dyDescent="0.25">
      <c r="A1082" s="6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 x14ac:dyDescent="0.25">
      <c r="A1083" s="6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 x14ac:dyDescent="0.25">
      <c r="A1084" s="6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 x14ac:dyDescent="0.25">
      <c r="A1085" s="6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 x14ac:dyDescent="0.25">
      <c r="A1086" s="6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 x14ac:dyDescent="0.25">
      <c r="A1087" s="6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 x14ac:dyDescent="0.25">
      <c r="A1088" s="6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 x14ac:dyDescent="0.25">
      <c r="A1089" s="6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 x14ac:dyDescent="0.25">
      <c r="A1090" s="6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 x14ac:dyDescent="0.25">
      <c r="A1091" s="6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 x14ac:dyDescent="0.25">
      <c r="A1092" s="6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 x14ac:dyDescent="0.25">
      <c r="A1093" s="6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 x14ac:dyDescent="0.25">
      <c r="A1094" s="6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 x14ac:dyDescent="0.25">
      <c r="A1095" s="6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 x14ac:dyDescent="0.25">
      <c r="A1096" s="6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 x14ac:dyDescent="0.25">
      <c r="A1097" s="6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 x14ac:dyDescent="0.25">
      <c r="A1098" s="6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 x14ac:dyDescent="0.25">
      <c r="A1099" s="6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 x14ac:dyDescent="0.25">
      <c r="A1100" s="6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 x14ac:dyDescent="0.25">
      <c r="A1101" s="6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 x14ac:dyDescent="0.25">
      <c r="A1102" s="6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 x14ac:dyDescent="0.25">
      <c r="A1103" s="6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 x14ac:dyDescent="0.25">
      <c r="A1104" s="6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 x14ac:dyDescent="0.25">
      <c r="A1105" s="6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 x14ac:dyDescent="0.25">
      <c r="A1106" s="6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 x14ac:dyDescent="0.25">
      <c r="A1107" s="6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 x14ac:dyDescent="0.25">
      <c r="A1108" s="6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 x14ac:dyDescent="0.25">
      <c r="A1109" s="6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 x14ac:dyDescent="0.25">
      <c r="A1110" s="6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 x14ac:dyDescent="0.25">
      <c r="A1111" s="6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 x14ac:dyDescent="0.25">
      <c r="A1112" s="6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 x14ac:dyDescent="0.25">
      <c r="A1113" s="6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 x14ac:dyDescent="0.25">
      <c r="A1114" s="6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 x14ac:dyDescent="0.25">
      <c r="A1115" s="6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 x14ac:dyDescent="0.25">
      <c r="A1116" s="6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 x14ac:dyDescent="0.25">
      <c r="A1117" s="6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 x14ac:dyDescent="0.25">
      <c r="A1118" s="6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 x14ac:dyDescent="0.25">
      <c r="A1119" s="6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 x14ac:dyDescent="0.25">
      <c r="A1120" s="6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 x14ac:dyDescent="0.25">
      <c r="A1121" s="6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 x14ac:dyDescent="0.25">
      <c r="A1122" s="6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 x14ac:dyDescent="0.25">
      <c r="A1123" s="6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 x14ac:dyDescent="0.25">
      <c r="A1124" s="6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 x14ac:dyDescent="0.25">
      <c r="A1125" s="6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 x14ac:dyDescent="0.25">
      <c r="A1126" s="6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 x14ac:dyDescent="0.25">
      <c r="A1127" s="6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 x14ac:dyDescent="0.25">
      <c r="A1128" s="6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 x14ac:dyDescent="0.25">
      <c r="A1129" s="6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 x14ac:dyDescent="0.25">
      <c r="A1130" s="6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 x14ac:dyDescent="0.25">
      <c r="A1131" s="6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 x14ac:dyDescent="0.25">
      <c r="A1132" s="6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 x14ac:dyDescent="0.25">
      <c r="A1133" s="6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 x14ac:dyDescent="0.25">
      <c r="A1134" s="6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 x14ac:dyDescent="0.25">
      <c r="A1135" s="6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 x14ac:dyDescent="0.25">
      <c r="A1136" s="6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 x14ac:dyDescent="0.25">
      <c r="A1137" s="6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 x14ac:dyDescent="0.25">
      <c r="A1138" s="6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 x14ac:dyDescent="0.25">
      <c r="A1139" s="6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 x14ac:dyDescent="0.25">
      <c r="A1140" s="6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 x14ac:dyDescent="0.25">
      <c r="A1141" s="6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 x14ac:dyDescent="0.25">
      <c r="A1142" s="6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 x14ac:dyDescent="0.25">
      <c r="A1143" s="6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 x14ac:dyDescent="0.25">
      <c r="A1144" s="6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 x14ac:dyDescent="0.25">
      <c r="A1145" s="6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 x14ac:dyDescent="0.25">
      <c r="A1146" s="6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 x14ac:dyDescent="0.25">
      <c r="A1147" s="6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 x14ac:dyDescent="0.25">
      <c r="A1148" s="6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  <row r="1149" spans="1:14" x14ac:dyDescent="0.25">
      <c r="A1149" s="6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</row>
    <row r="1150" spans="1:14" x14ac:dyDescent="0.25">
      <c r="A1150" s="6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</row>
    <row r="1151" spans="1:14" x14ac:dyDescent="0.25">
      <c r="A1151" s="6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</row>
    <row r="1152" spans="1:14" x14ac:dyDescent="0.25">
      <c r="A1152" s="6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</row>
    <row r="1153" spans="1:14" x14ac:dyDescent="0.25">
      <c r="A1153" s="6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</row>
    <row r="1154" spans="1:14" x14ac:dyDescent="0.25">
      <c r="A1154" s="6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</row>
    <row r="1155" spans="1:14" x14ac:dyDescent="0.25">
      <c r="A1155" s="6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</row>
    <row r="1156" spans="1:14" x14ac:dyDescent="0.25">
      <c r="A1156" s="6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</row>
    <row r="1157" spans="1:14" x14ac:dyDescent="0.25">
      <c r="A1157" s="6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</row>
    <row r="1158" spans="1:14" x14ac:dyDescent="0.25">
      <c r="A1158" s="6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</row>
    <row r="1159" spans="1:14" x14ac:dyDescent="0.25">
      <c r="A1159" s="6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</row>
    <row r="1160" spans="1:14" x14ac:dyDescent="0.25">
      <c r="A1160" s="6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 x14ac:dyDescent="0.25">
      <c r="A1161" s="6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</row>
    <row r="1162" spans="1:14" x14ac:dyDescent="0.25">
      <c r="A1162" s="6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</row>
    <row r="1163" spans="1:14" x14ac:dyDescent="0.25">
      <c r="A1163" s="6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</row>
    <row r="1164" spans="1:14" x14ac:dyDescent="0.25">
      <c r="A1164" s="6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</row>
    <row r="1165" spans="1:14" x14ac:dyDescent="0.25">
      <c r="A1165" s="6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</row>
    <row r="1166" spans="1:14" x14ac:dyDescent="0.25">
      <c r="A1166" s="6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</row>
    <row r="1167" spans="1:14" x14ac:dyDescent="0.25">
      <c r="A1167" s="6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</row>
    <row r="1168" spans="1:14" x14ac:dyDescent="0.25">
      <c r="A1168" s="6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</row>
    <row r="1169" spans="1:14" x14ac:dyDescent="0.25">
      <c r="A1169" s="6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</row>
    <row r="1170" spans="1:14" x14ac:dyDescent="0.25">
      <c r="A1170" s="6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</row>
    <row r="1171" spans="1:14" x14ac:dyDescent="0.25">
      <c r="A1171" s="6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</row>
    <row r="1172" spans="1:14" x14ac:dyDescent="0.25">
      <c r="A1172" s="6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</row>
    <row r="1173" spans="1:14" x14ac:dyDescent="0.25">
      <c r="A1173" s="6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</row>
    <row r="1174" spans="1:14" x14ac:dyDescent="0.25">
      <c r="A1174" s="6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</row>
    <row r="1175" spans="1:14" x14ac:dyDescent="0.25">
      <c r="A1175" s="6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</row>
    <row r="1176" spans="1:14" x14ac:dyDescent="0.25">
      <c r="A1176" s="6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</row>
    <row r="1177" spans="1:14" x14ac:dyDescent="0.25">
      <c r="A1177" s="6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</row>
    <row r="1178" spans="1:14" x14ac:dyDescent="0.25">
      <c r="A1178" s="6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</row>
    <row r="1179" spans="1:14" x14ac:dyDescent="0.25">
      <c r="A1179" s="6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</row>
    <row r="1180" spans="1:14" x14ac:dyDescent="0.25">
      <c r="A1180" s="6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</row>
    <row r="1181" spans="1:14" x14ac:dyDescent="0.25">
      <c r="A1181" s="6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</row>
    <row r="1182" spans="1:14" x14ac:dyDescent="0.25">
      <c r="A1182" s="6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</row>
    <row r="1183" spans="1:14" x14ac:dyDescent="0.25">
      <c r="A1183" s="6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</row>
    <row r="1184" spans="1:14" x14ac:dyDescent="0.25">
      <c r="A1184" s="6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</row>
    <row r="1185" spans="1:14" x14ac:dyDescent="0.25">
      <c r="A1185" s="6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</row>
    <row r="1186" spans="1:14" x14ac:dyDescent="0.25">
      <c r="A1186" s="6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</row>
    <row r="1187" spans="1:14" x14ac:dyDescent="0.25">
      <c r="A1187" s="6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</row>
    <row r="1188" spans="1:14" x14ac:dyDescent="0.25">
      <c r="A1188" s="6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</row>
    <row r="1189" spans="1:14" x14ac:dyDescent="0.25">
      <c r="A1189" s="6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</row>
    <row r="1190" spans="1:14" x14ac:dyDescent="0.25">
      <c r="A1190" s="6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</row>
    <row r="1191" spans="1:14" x14ac:dyDescent="0.25">
      <c r="A1191" s="6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</row>
    <row r="1192" spans="1:14" x14ac:dyDescent="0.25">
      <c r="A1192" s="6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</row>
    <row r="1193" spans="1:14" x14ac:dyDescent="0.25">
      <c r="A1193" s="6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</row>
    <row r="1194" spans="1:14" x14ac:dyDescent="0.25">
      <c r="A1194" s="6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</row>
    <row r="1195" spans="1:14" x14ac:dyDescent="0.25">
      <c r="A1195" s="6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</row>
    <row r="1196" spans="1:14" x14ac:dyDescent="0.25">
      <c r="A1196" s="6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</row>
    <row r="1197" spans="1:14" x14ac:dyDescent="0.25">
      <c r="A1197" s="6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</row>
    <row r="1198" spans="1:14" x14ac:dyDescent="0.25">
      <c r="A1198" s="6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</row>
    <row r="1199" spans="1:14" x14ac:dyDescent="0.25">
      <c r="A1199" s="6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</row>
    <row r="1200" spans="1:14" x14ac:dyDescent="0.25">
      <c r="A1200" s="6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</row>
    <row r="1201" spans="1:14" x14ac:dyDescent="0.25">
      <c r="A1201" s="6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</row>
    <row r="1202" spans="1:14" x14ac:dyDescent="0.25">
      <c r="A1202" s="6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</row>
    <row r="1203" spans="1:14" x14ac:dyDescent="0.25">
      <c r="A1203" s="6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</row>
    <row r="1204" spans="1:14" x14ac:dyDescent="0.25">
      <c r="A1204" s="6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</row>
    <row r="1205" spans="1:14" x14ac:dyDescent="0.25">
      <c r="A1205" s="6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</row>
    <row r="1206" spans="1:14" x14ac:dyDescent="0.25">
      <c r="A1206" s="6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</row>
    <row r="1207" spans="1:14" x14ac:dyDescent="0.25">
      <c r="A1207" s="6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</row>
    <row r="1208" spans="1:14" x14ac:dyDescent="0.25">
      <c r="A1208" s="6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</row>
    <row r="1209" spans="1:14" x14ac:dyDescent="0.25">
      <c r="A1209" s="6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</row>
    <row r="1210" spans="1:14" x14ac:dyDescent="0.25">
      <c r="A1210" s="6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</row>
    <row r="1211" spans="1:14" x14ac:dyDescent="0.25">
      <c r="A1211" s="6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</row>
    <row r="1212" spans="1:14" x14ac:dyDescent="0.25">
      <c r="A1212" s="6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</row>
    <row r="1213" spans="1:14" x14ac:dyDescent="0.25">
      <c r="A1213" s="6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</row>
    <row r="1214" spans="1:14" x14ac:dyDescent="0.25">
      <c r="A1214" s="6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</row>
    <row r="1215" spans="1:14" x14ac:dyDescent="0.25">
      <c r="A1215" s="6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</row>
    <row r="1216" spans="1:14" x14ac:dyDescent="0.25">
      <c r="A1216" s="6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</row>
    <row r="1217" spans="1:14" x14ac:dyDescent="0.25">
      <c r="A1217" s="6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</row>
    <row r="1218" spans="1:14" x14ac:dyDescent="0.25">
      <c r="A1218" s="6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</row>
    <row r="1219" spans="1:14" x14ac:dyDescent="0.25">
      <c r="A1219" s="6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</row>
    <row r="1220" spans="1:14" x14ac:dyDescent="0.25">
      <c r="A1220" s="6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</row>
    <row r="1221" spans="1:14" x14ac:dyDescent="0.25">
      <c r="A1221" s="6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</row>
    <row r="1222" spans="1:14" x14ac:dyDescent="0.25">
      <c r="A1222" s="6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</row>
    <row r="1223" spans="1:14" x14ac:dyDescent="0.25">
      <c r="A1223" s="6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</row>
    <row r="1224" spans="1:14" x14ac:dyDescent="0.25">
      <c r="A1224" s="6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</row>
    <row r="1225" spans="1:14" x14ac:dyDescent="0.25">
      <c r="A1225" s="6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</row>
    <row r="1226" spans="1:14" x14ac:dyDescent="0.25">
      <c r="A1226" s="6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</row>
    <row r="1227" spans="1:14" x14ac:dyDescent="0.25">
      <c r="A1227" s="6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</row>
    <row r="1228" spans="1:14" x14ac:dyDescent="0.25">
      <c r="A1228" s="6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</row>
    <row r="1229" spans="1:14" x14ac:dyDescent="0.25">
      <c r="A1229" s="6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</row>
    <row r="1230" spans="1:14" x14ac:dyDescent="0.25">
      <c r="A1230" s="6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</row>
    <row r="1231" spans="1:14" x14ac:dyDescent="0.25">
      <c r="A1231" s="6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</row>
    <row r="1232" spans="1:14" x14ac:dyDescent="0.25">
      <c r="A1232" s="6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</row>
    <row r="1233" spans="1:14" x14ac:dyDescent="0.25">
      <c r="A1233" s="6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</row>
    <row r="1234" spans="1:14" x14ac:dyDescent="0.25">
      <c r="A1234" s="6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</row>
    <row r="1235" spans="1:14" x14ac:dyDescent="0.25">
      <c r="A1235" s="6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</row>
    <row r="1236" spans="1:14" x14ac:dyDescent="0.25">
      <c r="A1236" s="6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</row>
    <row r="1237" spans="1:14" x14ac:dyDescent="0.25">
      <c r="A1237" s="6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</row>
    <row r="1238" spans="1:14" x14ac:dyDescent="0.25">
      <c r="A1238" s="6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</row>
    <row r="1239" spans="1:14" x14ac:dyDescent="0.25">
      <c r="A1239" s="6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</row>
    <row r="1240" spans="1:14" x14ac:dyDescent="0.25">
      <c r="A1240" s="6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</row>
    <row r="1241" spans="1:14" x14ac:dyDescent="0.25">
      <c r="A1241" s="6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</row>
    <row r="1242" spans="1:14" x14ac:dyDescent="0.25">
      <c r="A1242" s="6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</row>
    <row r="1243" spans="1:14" x14ac:dyDescent="0.25">
      <c r="A1243" s="6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</row>
    <row r="1244" spans="1:14" x14ac:dyDescent="0.25">
      <c r="A1244" s="6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</row>
    <row r="1245" spans="1:14" x14ac:dyDescent="0.25">
      <c r="A1245" s="6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</row>
    <row r="1246" spans="1:14" x14ac:dyDescent="0.25">
      <c r="A1246" s="6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</row>
    <row r="1247" spans="1:14" x14ac:dyDescent="0.25">
      <c r="A1247" s="6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</row>
    <row r="1248" spans="1:14" x14ac:dyDescent="0.25">
      <c r="A1248" s="6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</row>
    <row r="1249" spans="1:14" x14ac:dyDescent="0.25">
      <c r="A1249" s="6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</row>
    <row r="1250" spans="1:14" x14ac:dyDescent="0.25">
      <c r="A1250" s="6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</row>
    <row r="1251" spans="1:14" x14ac:dyDescent="0.25">
      <c r="A1251" s="6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</row>
    <row r="1252" spans="1:14" x14ac:dyDescent="0.25">
      <c r="A1252" s="6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</row>
    <row r="1253" spans="1:14" x14ac:dyDescent="0.25">
      <c r="A1253" s="6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</row>
    <row r="1254" spans="1:14" x14ac:dyDescent="0.25">
      <c r="A1254" s="6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</row>
    <row r="1255" spans="1:14" x14ac:dyDescent="0.25">
      <c r="A1255" s="6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</row>
    <row r="1256" spans="1:14" x14ac:dyDescent="0.25">
      <c r="A1256" s="6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</row>
    <row r="1257" spans="1:14" x14ac:dyDescent="0.25">
      <c r="A1257" s="6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</row>
    <row r="1258" spans="1:14" x14ac:dyDescent="0.25">
      <c r="A1258" s="6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</row>
    <row r="1259" spans="1:14" x14ac:dyDescent="0.25">
      <c r="A1259" s="6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</row>
    <row r="1260" spans="1:14" x14ac:dyDescent="0.25">
      <c r="A1260" s="6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</row>
    <row r="1261" spans="1:14" x14ac:dyDescent="0.25">
      <c r="A1261" s="6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</row>
    <row r="1262" spans="1:14" x14ac:dyDescent="0.25">
      <c r="A1262" s="6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</row>
    <row r="1263" spans="1:14" x14ac:dyDescent="0.25">
      <c r="A1263" s="6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</row>
    <row r="1264" spans="1:14" x14ac:dyDescent="0.25">
      <c r="A1264" s="6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</row>
    <row r="1265" spans="1:14" x14ac:dyDescent="0.25">
      <c r="A1265" s="6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</row>
    <row r="1266" spans="1:14" x14ac:dyDescent="0.25">
      <c r="A1266" s="6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</row>
    <row r="1267" spans="1:14" x14ac:dyDescent="0.25">
      <c r="A1267" s="6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</row>
    <row r="1268" spans="1:14" x14ac:dyDescent="0.25">
      <c r="A1268" s="6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</row>
    <row r="1269" spans="1:14" x14ac:dyDescent="0.25">
      <c r="A1269" s="6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</row>
    <row r="1270" spans="1:14" x14ac:dyDescent="0.25">
      <c r="A1270" s="6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</row>
    <row r="1271" spans="1:14" x14ac:dyDescent="0.25">
      <c r="A1271" s="6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</row>
    <row r="1272" spans="1:14" x14ac:dyDescent="0.25">
      <c r="A1272" s="6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</row>
    <row r="1273" spans="1:14" x14ac:dyDescent="0.25">
      <c r="A1273" s="6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</row>
    <row r="1274" spans="1:14" x14ac:dyDescent="0.25">
      <c r="A1274" s="6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</row>
    <row r="1275" spans="1:14" x14ac:dyDescent="0.25">
      <c r="A1275" s="6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</row>
    <row r="1276" spans="1:14" x14ac:dyDescent="0.25">
      <c r="A1276" s="6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</row>
    <row r="1277" spans="1:14" x14ac:dyDescent="0.25">
      <c r="A1277" s="6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</row>
    <row r="1278" spans="1:14" x14ac:dyDescent="0.25">
      <c r="A1278" s="6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</row>
    <row r="1279" spans="1:14" x14ac:dyDescent="0.25">
      <c r="A1279" s="6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</row>
    <row r="1280" spans="1:14" x14ac:dyDescent="0.25">
      <c r="A1280" s="6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 x14ac:dyDescent="0.25">
      <c r="A1281" s="6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</row>
    <row r="1282" spans="1:14" x14ac:dyDescent="0.25">
      <c r="A1282" s="6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</row>
    <row r="1283" spans="1:14" x14ac:dyDescent="0.25">
      <c r="A1283" s="6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</row>
    <row r="1284" spans="1:14" x14ac:dyDescent="0.25">
      <c r="A1284" s="6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</row>
    <row r="1285" spans="1:14" x14ac:dyDescent="0.25">
      <c r="A1285" s="6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</row>
    <row r="1286" spans="1:14" x14ac:dyDescent="0.25">
      <c r="A1286" s="6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</row>
    <row r="1287" spans="1:14" x14ac:dyDescent="0.25">
      <c r="A1287" s="6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</row>
    <row r="1288" spans="1:14" x14ac:dyDescent="0.25">
      <c r="A1288" s="6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</row>
    <row r="1289" spans="1:14" x14ac:dyDescent="0.25">
      <c r="A1289" s="6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</row>
    <row r="1290" spans="1:14" x14ac:dyDescent="0.25">
      <c r="A1290" s="6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</row>
    <row r="1291" spans="1:14" x14ac:dyDescent="0.25">
      <c r="A1291" s="6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</row>
    <row r="1292" spans="1:14" x14ac:dyDescent="0.25">
      <c r="A1292" s="6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</row>
    <row r="1293" spans="1:14" x14ac:dyDescent="0.25">
      <c r="A1293" s="6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</row>
    <row r="1294" spans="1:14" x14ac:dyDescent="0.25">
      <c r="A1294" s="6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</row>
    <row r="1295" spans="1:14" x14ac:dyDescent="0.25">
      <c r="A1295" s="6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</row>
    <row r="1296" spans="1:14" x14ac:dyDescent="0.25">
      <c r="A1296" s="6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</row>
    <row r="1297" spans="1:14" x14ac:dyDescent="0.25">
      <c r="A1297" s="6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</row>
    <row r="1298" spans="1:14" x14ac:dyDescent="0.25">
      <c r="A1298" s="6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</row>
    <row r="1299" spans="1:14" x14ac:dyDescent="0.25">
      <c r="A1299" s="6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 x14ac:dyDescent="0.25">
      <c r="A1300" s="6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 x14ac:dyDescent="0.25">
      <c r="A1301" s="6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 x14ac:dyDescent="0.25">
      <c r="A1302" s="6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</row>
    <row r="1303" spans="1:14" x14ac:dyDescent="0.25">
      <c r="A1303" s="6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</row>
    <row r="1304" spans="1:14" x14ac:dyDescent="0.25">
      <c r="A1304" s="6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</row>
    <row r="1305" spans="1:14" x14ac:dyDescent="0.25">
      <c r="A1305" s="6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</row>
    <row r="1306" spans="1:14" x14ac:dyDescent="0.25">
      <c r="A1306" s="6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</row>
    <row r="1307" spans="1:14" x14ac:dyDescent="0.25">
      <c r="A1307" s="6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</row>
    <row r="1308" spans="1:14" x14ac:dyDescent="0.25">
      <c r="A1308" s="6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</row>
    <row r="1309" spans="1:14" x14ac:dyDescent="0.25">
      <c r="A1309" s="6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</row>
    <row r="1310" spans="1:14" x14ac:dyDescent="0.25">
      <c r="A1310" s="6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</row>
    <row r="1311" spans="1:14" x14ac:dyDescent="0.25">
      <c r="A1311" s="6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</row>
    <row r="1312" spans="1:14" x14ac:dyDescent="0.25">
      <c r="A1312" s="6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</row>
    <row r="1313" spans="1:14" x14ac:dyDescent="0.25">
      <c r="A1313" s="6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</row>
    <row r="1314" spans="1:14" x14ac:dyDescent="0.25">
      <c r="A1314" s="6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</row>
    <row r="1315" spans="1:14" x14ac:dyDescent="0.25">
      <c r="A1315" s="6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</row>
    <row r="1316" spans="1:14" x14ac:dyDescent="0.25">
      <c r="A1316" s="6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</row>
    <row r="1317" spans="1:14" x14ac:dyDescent="0.25">
      <c r="A1317" s="6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</row>
    <row r="1318" spans="1:14" x14ac:dyDescent="0.25">
      <c r="A1318" s="6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</row>
    <row r="1319" spans="1:14" x14ac:dyDescent="0.25">
      <c r="A1319" s="6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</row>
    <row r="1320" spans="1:14" x14ac:dyDescent="0.25">
      <c r="A1320" s="6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</row>
    <row r="1321" spans="1:14" x14ac:dyDescent="0.25">
      <c r="A1321" s="6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 x14ac:dyDescent="0.25">
      <c r="A1322" s="6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 x14ac:dyDescent="0.25">
      <c r="A1323" s="6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 x14ac:dyDescent="0.25">
      <c r="A1324" s="6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</row>
    <row r="1325" spans="1:14" x14ac:dyDescent="0.25">
      <c r="A1325" s="6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</row>
    <row r="1326" spans="1:14" x14ac:dyDescent="0.25">
      <c r="A1326" s="6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</row>
    <row r="1327" spans="1:14" x14ac:dyDescent="0.25">
      <c r="A1327" s="6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</row>
    <row r="1328" spans="1:14" x14ac:dyDescent="0.25">
      <c r="A1328" s="6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</row>
    <row r="1329" spans="1:14" x14ac:dyDescent="0.25">
      <c r="A1329" s="6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</row>
    <row r="1330" spans="1:14" x14ac:dyDescent="0.25">
      <c r="A1330" s="6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</row>
    <row r="1331" spans="1:14" x14ac:dyDescent="0.25">
      <c r="A1331" s="6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</row>
    <row r="1332" spans="1:14" x14ac:dyDescent="0.25">
      <c r="A1332" s="6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</row>
    <row r="1333" spans="1:14" x14ac:dyDescent="0.25">
      <c r="A1333" s="6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</row>
    <row r="1334" spans="1:14" x14ac:dyDescent="0.25">
      <c r="A1334" s="6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</row>
    <row r="1335" spans="1:14" x14ac:dyDescent="0.25">
      <c r="A1335" s="6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</row>
    <row r="1336" spans="1:14" x14ac:dyDescent="0.25">
      <c r="A1336" s="6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</row>
    <row r="1337" spans="1:14" x14ac:dyDescent="0.25">
      <c r="A1337" s="6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</row>
    <row r="1338" spans="1:14" x14ac:dyDescent="0.25">
      <c r="A1338" s="6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</row>
    <row r="1339" spans="1:14" x14ac:dyDescent="0.25">
      <c r="A1339" s="6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</row>
    <row r="1340" spans="1:14" x14ac:dyDescent="0.25">
      <c r="A1340" s="6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</row>
    <row r="1341" spans="1:14" x14ac:dyDescent="0.25">
      <c r="A1341" s="6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</row>
    <row r="1342" spans="1:14" x14ac:dyDescent="0.25">
      <c r="A1342" s="6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</row>
    <row r="1343" spans="1:14" x14ac:dyDescent="0.25">
      <c r="A1343" s="6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</row>
    <row r="1344" spans="1:14" x14ac:dyDescent="0.25">
      <c r="A1344" s="6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</row>
    <row r="1345" spans="1:14" x14ac:dyDescent="0.25">
      <c r="A1345" s="6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</row>
    <row r="1346" spans="1:14" x14ac:dyDescent="0.25">
      <c r="A1346" s="6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</row>
    <row r="1347" spans="1:14" x14ac:dyDescent="0.25">
      <c r="A1347" s="6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</row>
    <row r="1348" spans="1:14" x14ac:dyDescent="0.25">
      <c r="A1348" s="6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</row>
    <row r="1349" spans="1:14" x14ac:dyDescent="0.25">
      <c r="A1349" s="6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</row>
    <row r="1350" spans="1:14" x14ac:dyDescent="0.25">
      <c r="A1350" s="6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</row>
    <row r="1351" spans="1:14" x14ac:dyDescent="0.25">
      <c r="A1351" s="6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</row>
    <row r="1352" spans="1:14" x14ac:dyDescent="0.25">
      <c r="A1352" s="6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</row>
    <row r="1353" spans="1:14" x14ac:dyDescent="0.25">
      <c r="A1353" s="6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</row>
    <row r="1354" spans="1:14" x14ac:dyDescent="0.25">
      <c r="A1354" s="6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</row>
    <row r="1355" spans="1:14" x14ac:dyDescent="0.25">
      <c r="A1355" s="6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 x14ac:dyDescent="0.25">
      <c r="A1356" s="6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</row>
    <row r="1357" spans="1:14" x14ac:dyDescent="0.25">
      <c r="A1357" s="6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</row>
    <row r="1358" spans="1:14" x14ac:dyDescent="0.25">
      <c r="A1358" s="6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</row>
    <row r="1359" spans="1:14" x14ac:dyDescent="0.25">
      <c r="A1359" s="6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</row>
    <row r="1360" spans="1:14" x14ac:dyDescent="0.25">
      <c r="A1360" s="6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</row>
    <row r="1361" spans="1:14" x14ac:dyDescent="0.25">
      <c r="A1361" s="6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</row>
    <row r="1362" spans="1:14" x14ac:dyDescent="0.25">
      <c r="A1362" s="6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</row>
    <row r="1363" spans="1:14" x14ac:dyDescent="0.25">
      <c r="A1363" s="6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</row>
    <row r="1364" spans="1:14" x14ac:dyDescent="0.25">
      <c r="A1364" s="6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</row>
    <row r="1365" spans="1:14" x14ac:dyDescent="0.25">
      <c r="A1365" s="6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</row>
    <row r="1366" spans="1:14" x14ac:dyDescent="0.25">
      <c r="A1366" s="6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</row>
    <row r="1367" spans="1:14" x14ac:dyDescent="0.25">
      <c r="A1367" s="6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</row>
    <row r="1368" spans="1:14" x14ac:dyDescent="0.25">
      <c r="A1368" s="6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</row>
    <row r="1369" spans="1:14" x14ac:dyDescent="0.25">
      <c r="A1369" s="6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</row>
    <row r="1370" spans="1:14" x14ac:dyDescent="0.25">
      <c r="A1370" s="6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</row>
    <row r="1371" spans="1:14" x14ac:dyDescent="0.25">
      <c r="A1371" s="6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</row>
    <row r="1372" spans="1:14" x14ac:dyDescent="0.25">
      <c r="A1372" s="6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</row>
    <row r="1373" spans="1:14" x14ac:dyDescent="0.25">
      <c r="A1373" s="6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</row>
    <row r="1374" spans="1:14" x14ac:dyDescent="0.25">
      <c r="A1374" s="6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</row>
    <row r="1375" spans="1:14" x14ac:dyDescent="0.25">
      <c r="A1375" s="6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</row>
    <row r="1376" spans="1:14" x14ac:dyDescent="0.25">
      <c r="A1376" s="6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</row>
    <row r="1377" spans="1:14" x14ac:dyDescent="0.25">
      <c r="A1377" s="6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</row>
    <row r="1378" spans="1:14" x14ac:dyDescent="0.25">
      <c r="A1378" s="6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</row>
    <row r="1379" spans="1:14" x14ac:dyDescent="0.25">
      <c r="A1379" s="6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</row>
    <row r="1380" spans="1:14" x14ac:dyDescent="0.25">
      <c r="A1380" s="6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</row>
    <row r="1381" spans="1:14" x14ac:dyDescent="0.25">
      <c r="A1381" s="6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</row>
    <row r="1382" spans="1:14" x14ac:dyDescent="0.25">
      <c r="A1382" s="6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</row>
    <row r="1383" spans="1:14" x14ac:dyDescent="0.25">
      <c r="A1383" s="6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</row>
    <row r="1384" spans="1:14" x14ac:dyDescent="0.25">
      <c r="A1384" s="6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</row>
    <row r="1385" spans="1:14" x14ac:dyDescent="0.25">
      <c r="A1385" s="6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</row>
    <row r="1386" spans="1:14" x14ac:dyDescent="0.25">
      <c r="A1386" s="6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</row>
    <row r="1387" spans="1:14" x14ac:dyDescent="0.25">
      <c r="A1387" s="6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</row>
    <row r="1388" spans="1:14" x14ac:dyDescent="0.25">
      <c r="A1388" s="6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</row>
    <row r="1389" spans="1:14" x14ac:dyDescent="0.25">
      <c r="A1389" s="6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</row>
    <row r="1390" spans="1:14" x14ac:dyDescent="0.25">
      <c r="A1390" s="6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 x14ac:dyDescent="0.25">
      <c r="A1391" s="6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</row>
    <row r="1392" spans="1:14" x14ac:dyDescent="0.25">
      <c r="A1392" s="6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 x14ac:dyDescent="0.25">
      <c r="A1393" s="6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</row>
    <row r="1394" spans="1:14" x14ac:dyDescent="0.25">
      <c r="A1394" s="6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 x14ac:dyDescent="0.25">
      <c r="A1395" s="6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</row>
    <row r="1396" spans="1:14" x14ac:dyDescent="0.25">
      <c r="A1396" s="6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</row>
    <row r="1397" spans="1:14" x14ac:dyDescent="0.25">
      <c r="A1397" s="6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</row>
    <row r="1398" spans="1:14" x14ac:dyDescent="0.25">
      <c r="A1398" s="6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</row>
    <row r="1399" spans="1:14" x14ac:dyDescent="0.25">
      <c r="A1399" s="6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</row>
    <row r="1400" spans="1:14" x14ac:dyDescent="0.25">
      <c r="A1400" s="6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</row>
    <row r="1401" spans="1:14" x14ac:dyDescent="0.25">
      <c r="A1401" s="6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</row>
    <row r="1402" spans="1:14" x14ac:dyDescent="0.25">
      <c r="A1402" s="6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</row>
    <row r="1403" spans="1:14" x14ac:dyDescent="0.25">
      <c r="A1403" s="6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</row>
    <row r="1404" spans="1:14" x14ac:dyDescent="0.25">
      <c r="A1404" s="6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</row>
    <row r="1405" spans="1:14" x14ac:dyDescent="0.25">
      <c r="A1405" s="6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</row>
    <row r="1406" spans="1:14" x14ac:dyDescent="0.25">
      <c r="A1406" s="6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 x14ac:dyDescent="0.25">
      <c r="A1407" s="6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</row>
    <row r="1408" spans="1:14" x14ac:dyDescent="0.25">
      <c r="A1408" s="6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</row>
    <row r="1409" spans="1:14" x14ac:dyDescent="0.25">
      <c r="A1409" s="6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</row>
    <row r="1410" spans="1:14" x14ac:dyDescent="0.25">
      <c r="A1410" s="6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</row>
    <row r="1411" spans="1:14" x14ac:dyDescent="0.25">
      <c r="A1411" s="6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</row>
    <row r="1412" spans="1:14" x14ac:dyDescent="0.25">
      <c r="A1412" s="6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</row>
    <row r="1413" spans="1:14" x14ac:dyDescent="0.25">
      <c r="A1413" s="6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</row>
    <row r="1414" spans="1:14" x14ac:dyDescent="0.25">
      <c r="A1414" s="6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</row>
    <row r="1415" spans="1:14" x14ac:dyDescent="0.25">
      <c r="A1415" s="6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</row>
    <row r="1416" spans="1:14" x14ac:dyDescent="0.25">
      <c r="A1416" s="6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</row>
    <row r="1417" spans="1:14" x14ac:dyDescent="0.25">
      <c r="A1417" s="6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</row>
    <row r="1418" spans="1:14" x14ac:dyDescent="0.25">
      <c r="A1418" s="6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</row>
    <row r="1419" spans="1:14" x14ac:dyDescent="0.25">
      <c r="A1419" s="6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</row>
    <row r="1420" spans="1:14" x14ac:dyDescent="0.25">
      <c r="A1420" s="6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</row>
    <row r="1421" spans="1:14" x14ac:dyDescent="0.25">
      <c r="A1421" s="6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</row>
    <row r="1422" spans="1:14" x14ac:dyDescent="0.25">
      <c r="A1422" s="6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</row>
    <row r="1423" spans="1:14" x14ac:dyDescent="0.25">
      <c r="A1423" s="6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</row>
    <row r="1424" spans="1:14" x14ac:dyDescent="0.25">
      <c r="A1424" s="6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</row>
    <row r="1425" spans="1:14" x14ac:dyDescent="0.25">
      <c r="A1425" s="6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</row>
    <row r="1426" spans="1:14" x14ac:dyDescent="0.25">
      <c r="A1426" s="6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</row>
    <row r="1427" spans="1:14" x14ac:dyDescent="0.25">
      <c r="A1427" s="6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</row>
    <row r="1428" spans="1:14" x14ac:dyDescent="0.25">
      <c r="A1428" s="6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</row>
    <row r="1429" spans="1:14" x14ac:dyDescent="0.25">
      <c r="A1429" s="6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</row>
    <row r="1430" spans="1:14" x14ac:dyDescent="0.25">
      <c r="A1430" s="6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</row>
    <row r="1431" spans="1:14" x14ac:dyDescent="0.25">
      <c r="A1431" s="6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</row>
    <row r="1432" spans="1:14" x14ac:dyDescent="0.25">
      <c r="A1432" s="6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</row>
    <row r="1433" spans="1:14" x14ac:dyDescent="0.25">
      <c r="A1433" s="6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</row>
    <row r="1434" spans="1:14" x14ac:dyDescent="0.25">
      <c r="A1434" s="6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</row>
    <row r="1435" spans="1:14" x14ac:dyDescent="0.25">
      <c r="A1435" s="6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</row>
    <row r="1436" spans="1:14" x14ac:dyDescent="0.25">
      <c r="A1436" s="6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</row>
    <row r="1437" spans="1:14" x14ac:dyDescent="0.25">
      <c r="A1437" s="6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</row>
    <row r="1438" spans="1:14" x14ac:dyDescent="0.25">
      <c r="A1438" s="6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</row>
    <row r="1439" spans="1:14" x14ac:dyDescent="0.25">
      <c r="A1439" s="6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</row>
    <row r="1440" spans="1:14" x14ac:dyDescent="0.25">
      <c r="A1440" s="6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</row>
    <row r="1441" spans="1:14" x14ac:dyDescent="0.25">
      <c r="A1441" s="6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</row>
    <row r="1442" spans="1:14" x14ac:dyDescent="0.25">
      <c r="A1442" s="6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</row>
    <row r="1443" spans="1:14" x14ac:dyDescent="0.25">
      <c r="A1443" s="6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</row>
    <row r="1444" spans="1:14" x14ac:dyDescent="0.25">
      <c r="A1444" s="6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</row>
    <row r="1445" spans="1:14" x14ac:dyDescent="0.25">
      <c r="A1445" s="6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</row>
    <row r="1446" spans="1:14" x14ac:dyDescent="0.25">
      <c r="A1446" s="6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</row>
    <row r="1447" spans="1:14" x14ac:dyDescent="0.25">
      <c r="A1447" s="6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</row>
    <row r="1448" spans="1:14" x14ac:dyDescent="0.25">
      <c r="A1448" s="6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</row>
    <row r="1449" spans="1:14" x14ac:dyDescent="0.25">
      <c r="A1449" s="6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</row>
    <row r="1450" spans="1:14" x14ac:dyDescent="0.25">
      <c r="A1450" s="6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</row>
    <row r="1451" spans="1:14" x14ac:dyDescent="0.25">
      <c r="A1451" s="6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</row>
    <row r="1452" spans="1:14" x14ac:dyDescent="0.25">
      <c r="A1452" s="6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</row>
    <row r="1453" spans="1:14" x14ac:dyDescent="0.25">
      <c r="A1453" s="6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</row>
    <row r="1454" spans="1:14" x14ac:dyDescent="0.25">
      <c r="A1454" s="6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</row>
    <row r="1455" spans="1:14" x14ac:dyDescent="0.25">
      <c r="A1455" s="6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</row>
    <row r="1456" spans="1:14" x14ac:dyDescent="0.25">
      <c r="A1456" s="6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</row>
    <row r="1457" spans="1:14" x14ac:dyDescent="0.25">
      <c r="A1457" s="6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</row>
    <row r="1458" spans="1:14" x14ac:dyDescent="0.25">
      <c r="A1458" s="6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</row>
    <row r="1459" spans="1:14" x14ac:dyDescent="0.25">
      <c r="A1459" s="6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</row>
    <row r="1460" spans="1:14" x14ac:dyDescent="0.25">
      <c r="A1460" s="6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</row>
    <row r="1461" spans="1:14" x14ac:dyDescent="0.25">
      <c r="A1461" s="6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</row>
    <row r="1462" spans="1:14" x14ac:dyDescent="0.25">
      <c r="A1462" s="6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</row>
    <row r="1463" spans="1:14" x14ac:dyDescent="0.25">
      <c r="A1463" s="6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</row>
    <row r="1464" spans="1:14" x14ac:dyDescent="0.25">
      <c r="A1464" s="6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</row>
    <row r="1465" spans="1:14" x14ac:dyDescent="0.25">
      <c r="A1465" s="6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</row>
    <row r="1466" spans="1:14" x14ac:dyDescent="0.25">
      <c r="A1466" s="6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</row>
    <row r="1467" spans="1:14" x14ac:dyDescent="0.25">
      <c r="A1467" s="6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</row>
    <row r="1468" spans="1:14" x14ac:dyDescent="0.25">
      <c r="A1468" s="6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</row>
    <row r="1469" spans="1:14" x14ac:dyDescent="0.25">
      <c r="A1469" s="6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</row>
    <row r="1470" spans="1:14" x14ac:dyDescent="0.25">
      <c r="A1470" s="6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</row>
    <row r="1471" spans="1:14" x14ac:dyDescent="0.25">
      <c r="A1471" s="6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</row>
    <row r="1472" spans="1:14" x14ac:dyDescent="0.25">
      <c r="A1472" s="6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</row>
    <row r="1473" spans="1:14" x14ac:dyDescent="0.25">
      <c r="A1473" s="6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</row>
    <row r="1474" spans="1:14" x14ac:dyDescent="0.25">
      <c r="A1474" s="6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</row>
    <row r="1475" spans="1:14" x14ac:dyDescent="0.25">
      <c r="A1475" s="6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</row>
    <row r="1476" spans="1:14" x14ac:dyDescent="0.25">
      <c r="A1476" s="6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</row>
    <row r="1477" spans="1:14" x14ac:dyDescent="0.25">
      <c r="A1477" s="6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</row>
    <row r="1478" spans="1:14" x14ac:dyDescent="0.25">
      <c r="A1478" s="6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</row>
    <row r="1479" spans="1:14" x14ac:dyDescent="0.25">
      <c r="A1479" s="6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</row>
    <row r="1480" spans="1:14" x14ac:dyDescent="0.25">
      <c r="A1480" s="6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 x14ac:dyDescent="0.25">
      <c r="A1481" s="6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 x14ac:dyDescent="0.25">
      <c r="A1482" s="6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 x14ac:dyDescent="0.25">
      <c r="A1483" s="6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</row>
    <row r="1484" spans="1:14" x14ac:dyDescent="0.25">
      <c r="A1484" s="6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</row>
    <row r="1485" spans="1:14" x14ac:dyDescent="0.25">
      <c r="A1485" s="6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</row>
    <row r="1486" spans="1:14" x14ac:dyDescent="0.25">
      <c r="A1486" s="6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</row>
    <row r="1487" spans="1:14" x14ac:dyDescent="0.25">
      <c r="A1487" s="6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</row>
    <row r="1488" spans="1:14" x14ac:dyDescent="0.25">
      <c r="A1488" s="6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</row>
    <row r="1489" spans="1:14" x14ac:dyDescent="0.25">
      <c r="A1489" s="6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</row>
    <row r="1490" spans="1:14" x14ac:dyDescent="0.25">
      <c r="A1490" s="6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</row>
    <row r="1491" spans="1:14" x14ac:dyDescent="0.25">
      <c r="A1491" s="6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</row>
    <row r="1492" spans="1:14" x14ac:dyDescent="0.25">
      <c r="A1492" s="6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</row>
    <row r="1493" spans="1:14" x14ac:dyDescent="0.25">
      <c r="A1493" s="6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</row>
    <row r="1494" spans="1:14" x14ac:dyDescent="0.25">
      <c r="A1494" s="6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</row>
    <row r="1495" spans="1:14" x14ac:dyDescent="0.25">
      <c r="A1495" s="6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</row>
    <row r="1496" spans="1:14" x14ac:dyDescent="0.25">
      <c r="A1496" s="6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</row>
    <row r="1497" spans="1:14" x14ac:dyDescent="0.25">
      <c r="A1497" s="6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</row>
    <row r="1498" spans="1:14" x14ac:dyDescent="0.25">
      <c r="A1498" s="6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</row>
    <row r="1499" spans="1:14" x14ac:dyDescent="0.25">
      <c r="A1499" s="6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</row>
    <row r="1500" spans="1:14" x14ac:dyDescent="0.25">
      <c r="A1500" s="6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</row>
    <row r="1501" spans="1:14" x14ac:dyDescent="0.25">
      <c r="A1501" s="6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</row>
    <row r="1502" spans="1:14" x14ac:dyDescent="0.25">
      <c r="A1502" s="6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</row>
    <row r="1503" spans="1:14" x14ac:dyDescent="0.25">
      <c r="A1503" s="6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</row>
    <row r="1504" spans="1:14" x14ac:dyDescent="0.25">
      <c r="A1504" s="6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</row>
    <row r="1505" spans="1:14" x14ac:dyDescent="0.25">
      <c r="A1505" s="6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</row>
    <row r="1506" spans="1:14" x14ac:dyDescent="0.25">
      <c r="A1506" s="6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</row>
    <row r="1507" spans="1:14" x14ac:dyDescent="0.25">
      <c r="A1507" s="6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</row>
    <row r="1508" spans="1:14" x14ac:dyDescent="0.25">
      <c r="A1508" s="6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</row>
    <row r="1509" spans="1:14" x14ac:dyDescent="0.25">
      <c r="A1509" s="6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</row>
    <row r="1510" spans="1:14" x14ac:dyDescent="0.25">
      <c r="A1510" s="6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</row>
    <row r="1511" spans="1:14" x14ac:dyDescent="0.25">
      <c r="A1511" s="6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</row>
    <row r="1512" spans="1:14" x14ac:dyDescent="0.25">
      <c r="A1512" s="6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</row>
    <row r="1513" spans="1:14" x14ac:dyDescent="0.25">
      <c r="A1513" s="6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</row>
    <row r="1514" spans="1:14" x14ac:dyDescent="0.25">
      <c r="A1514" s="6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</row>
    <row r="1515" spans="1:14" x14ac:dyDescent="0.25">
      <c r="A1515" s="6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</row>
    <row r="1516" spans="1:14" x14ac:dyDescent="0.25">
      <c r="A1516" s="6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</row>
    <row r="1517" spans="1:14" x14ac:dyDescent="0.25">
      <c r="A1517" s="6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</row>
    <row r="1518" spans="1:14" x14ac:dyDescent="0.25">
      <c r="A1518" s="6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</row>
    <row r="1519" spans="1:14" x14ac:dyDescent="0.25">
      <c r="A1519" s="6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</row>
    <row r="1520" spans="1:14" x14ac:dyDescent="0.25">
      <c r="A1520" s="6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</row>
    <row r="1521" spans="1:14" x14ac:dyDescent="0.25">
      <c r="A1521" s="6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</row>
    <row r="1522" spans="1:14" x14ac:dyDescent="0.25">
      <c r="A1522" s="6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</row>
    <row r="1523" spans="1:14" x14ac:dyDescent="0.25">
      <c r="A1523" s="6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</row>
    <row r="1524" spans="1:14" x14ac:dyDescent="0.25">
      <c r="A1524" s="6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</row>
    <row r="1525" spans="1:14" x14ac:dyDescent="0.25">
      <c r="A1525" s="6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</row>
    <row r="1526" spans="1:14" x14ac:dyDescent="0.25">
      <c r="A1526" s="6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</row>
    <row r="1527" spans="1:14" x14ac:dyDescent="0.25">
      <c r="A1527" s="6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</row>
    <row r="1528" spans="1:14" x14ac:dyDescent="0.25">
      <c r="A1528" s="6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</row>
    <row r="1529" spans="1:14" x14ac:dyDescent="0.25">
      <c r="A1529" s="6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</row>
    <row r="1530" spans="1:14" x14ac:dyDescent="0.25">
      <c r="A1530" s="6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</row>
    <row r="1531" spans="1:14" x14ac:dyDescent="0.25">
      <c r="A1531" s="6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</row>
    <row r="1532" spans="1:14" x14ac:dyDescent="0.25">
      <c r="A1532" s="6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</row>
    <row r="1533" spans="1:14" x14ac:dyDescent="0.25">
      <c r="A1533" s="6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</row>
    <row r="1534" spans="1:14" x14ac:dyDescent="0.25">
      <c r="A1534" s="6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</row>
    <row r="1535" spans="1:14" x14ac:dyDescent="0.25">
      <c r="A1535" s="6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</row>
    <row r="1536" spans="1:14" x14ac:dyDescent="0.25">
      <c r="A1536" s="6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</row>
    <row r="1537" spans="1:14" x14ac:dyDescent="0.25">
      <c r="A1537" s="6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</row>
    <row r="1538" spans="1:14" x14ac:dyDescent="0.25">
      <c r="A1538" s="6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</row>
    <row r="1539" spans="1:14" x14ac:dyDescent="0.25">
      <c r="A1539" s="6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</row>
    <row r="1540" spans="1:14" x14ac:dyDescent="0.25">
      <c r="A1540" s="6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</row>
    <row r="1541" spans="1:14" x14ac:dyDescent="0.25">
      <c r="A1541" s="6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</row>
    <row r="1542" spans="1:14" x14ac:dyDescent="0.25">
      <c r="A1542" s="6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</row>
    <row r="1543" spans="1:14" x14ac:dyDescent="0.25">
      <c r="A1543" s="6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</row>
    <row r="1544" spans="1:14" x14ac:dyDescent="0.25">
      <c r="A1544" s="6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</row>
    <row r="1545" spans="1:14" x14ac:dyDescent="0.25">
      <c r="A1545" s="6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</row>
    <row r="1546" spans="1:14" x14ac:dyDescent="0.25">
      <c r="A1546" s="6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</row>
    <row r="1547" spans="1:14" x14ac:dyDescent="0.25">
      <c r="A1547" s="6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</row>
    <row r="1548" spans="1:14" x14ac:dyDescent="0.25">
      <c r="A1548" s="6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</row>
    <row r="1549" spans="1:14" x14ac:dyDescent="0.25">
      <c r="A1549" s="6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</row>
    <row r="1550" spans="1:14" x14ac:dyDescent="0.25">
      <c r="A1550" s="6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</row>
    <row r="1551" spans="1:14" x14ac:dyDescent="0.25">
      <c r="A1551" s="6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</row>
    <row r="1552" spans="1:14" x14ac:dyDescent="0.25">
      <c r="A1552" s="6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</row>
    <row r="1553" spans="1:14" x14ac:dyDescent="0.25">
      <c r="A1553" s="6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</row>
    <row r="1554" spans="1:14" x14ac:dyDescent="0.25">
      <c r="A1554" s="6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</row>
    <row r="1555" spans="1:14" x14ac:dyDescent="0.25">
      <c r="A1555" s="6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</row>
    <row r="1556" spans="1:14" x14ac:dyDescent="0.25">
      <c r="A1556" s="6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</row>
    <row r="1557" spans="1:14" x14ac:dyDescent="0.25">
      <c r="A1557" s="6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</row>
    <row r="1558" spans="1:14" x14ac:dyDescent="0.25">
      <c r="A1558" s="6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</row>
    <row r="1559" spans="1:14" x14ac:dyDescent="0.25">
      <c r="A1559" s="6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</row>
    <row r="1560" spans="1:14" x14ac:dyDescent="0.25">
      <c r="A1560" s="6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</row>
    <row r="1561" spans="1:14" x14ac:dyDescent="0.25">
      <c r="A1561" s="6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</row>
    <row r="1562" spans="1:14" x14ac:dyDescent="0.25">
      <c r="A1562" s="6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</row>
    <row r="1563" spans="1:14" x14ac:dyDescent="0.25">
      <c r="A1563" s="6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</row>
    <row r="1564" spans="1:14" x14ac:dyDescent="0.25">
      <c r="A1564" s="6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</row>
    <row r="1565" spans="1:14" x14ac:dyDescent="0.25">
      <c r="A1565" s="6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</row>
    <row r="1566" spans="1:14" x14ac:dyDescent="0.25">
      <c r="A1566" s="6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</row>
    <row r="1567" spans="1:14" x14ac:dyDescent="0.25">
      <c r="A1567" s="6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</row>
    <row r="1568" spans="1:14" x14ac:dyDescent="0.25">
      <c r="A1568" s="6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</row>
    <row r="1569" spans="1:14" x14ac:dyDescent="0.25">
      <c r="A1569" s="6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</row>
    <row r="1570" spans="1:14" x14ac:dyDescent="0.25">
      <c r="A1570" s="6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</row>
    <row r="1571" spans="1:14" x14ac:dyDescent="0.25">
      <c r="A1571" s="6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</row>
    <row r="1572" spans="1:14" x14ac:dyDescent="0.25">
      <c r="A1572" s="6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</row>
    <row r="1573" spans="1:14" x14ac:dyDescent="0.25">
      <c r="A1573" s="6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</row>
    <row r="1574" spans="1:14" x14ac:dyDescent="0.25">
      <c r="A1574" s="6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</row>
    <row r="1575" spans="1:14" x14ac:dyDescent="0.25">
      <c r="A1575" s="6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</row>
    <row r="1576" spans="1:14" x14ac:dyDescent="0.25">
      <c r="A1576" s="6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</row>
    <row r="1577" spans="1:14" x14ac:dyDescent="0.25">
      <c r="A1577" s="6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</row>
    <row r="1578" spans="1:14" x14ac:dyDescent="0.25">
      <c r="A1578" s="6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</row>
    <row r="1579" spans="1:14" x14ac:dyDescent="0.25">
      <c r="A1579" s="6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</row>
    <row r="1580" spans="1:14" x14ac:dyDescent="0.25">
      <c r="A1580" s="6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</row>
    <row r="1581" spans="1:14" x14ac:dyDescent="0.25">
      <c r="A1581" s="6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</row>
    <row r="1582" spans="1:14" x14ac:dyDescent="0.25">
      <c r="A1582" s="6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</row>
    <row r="1583" spans="1:14" x14ac:dyDescent="0.25">
      <c r="A1583" s="6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</row>
    <row r="1584" spans="1:14" x14ac:dyDescent="0.25">
      <c r="A1584" s="6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</row>
    <row r="1585" spans="1:14" x14ac:dyDescent="0.25">
      <c r="A1585" s="6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</row>
    <row r="1586" spans="1:14" x14ac:dyDescent="0.25">
      <c r="A1586" s="6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</row>
    <row r="1587" spans="1:14" x14ac:dyDescent="0.25">
      <c r="A1587" s="6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</row>
    <row r="1588" spans="1:14" x14ac:dyDescent="0.25">
      <c r="A1588" s="6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</row>
    <row r="1589" spans="1:14" x14ac:dyDescent="0.25">
      <c r="A1589" s="6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</row>
    <row r="1590" spans="1:14" x14ac:dyDescent="0.25">
      <c r="A1590" s="6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</row>
    <row r="1591" spans="1:14" x14ac:dyDescent="0.25">
      <c r="A1591" s="6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</row>
    <row r="1592" spans="1:14" x14ac:dyDescent="0.25">
      <c r="A1592" s="6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 x14ac:dyDescent="0.25">
      <c r="A1593" s="6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</row>
    <row r="1594" spans="1:14" x14ac:dyDescent="0.25">
      <c r="A1594" s="6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</row>
    <row r="1595" spans="1:14" x14ac:dyDescent="0.25">
      <c r="A1595" s="6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</row>
    <row r="1596" spans="1:14" x14ac:dyDescent="0.25">
      <c r="A1596" s="6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</row>
    <row r="1597" spans="1:14" x14ac:dyDescent="0.25">
      <c r="A1597" s="6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</row>
    <row r="1598" spans="1:14" x14ac:dyDescent="0.25">
      <c r="A1598" s="6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</row>
    <row r="1599" spans="1:14" x14ac:dyDescent="0.25">
      <c r="A1599" s="6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</row>
    <row r="1600" spans="1:14" x14ac:dyDescent="0.25">
      <c r="A1600" s="6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</row>
    <row r="1601" spans="1:14" x14ac:dyDescent="0.25">
      <c r="A1601" s="6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</row>
    <row r="1602" spans="1:14" x14ac:dyDescent="0.25">
      <c r="A1602" s="6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</row>
    <row r="1603" spans="1:14" x14ac:dyDescent="0.25">
      <c r="A1603" s="6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</row>
    <row r="1604" spans="1:14" x14ac:dyDescent="0.25">
      <c r="A1604" s="6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</row>
    <row r="1605" spans="1:14" x14ac:dyDescent="0.25">
      <c r="A1605" s="6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</row>
    <row r="1606" spans="1:14" x14ac:dyDescent="0.25">
      <c r="A1606" s="6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</row>
    <row r="1607" spans="1:14" x14ac:dyDescent="0.25">
      <c r="A1607" s="6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</row>
    <row r="1608" spans="1:14" x14ac:dyDescent="0.25">
      <c r="A1608" s="6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</row>
    <row r="1609" spans="1:14" x14ac:dyDescent="0.25">
      <c r="A1609" s="6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</row>
    <row r="1610" spans="1:14" x14ac:dyDescent="0.25">
      <c r="A1610" s="6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</row>
    <row r="1611" spans="1:14" x14ac:dyDescent="0.25">
      <c r="A1611" s="6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</row>
    <row r="1612" spans="1:14" x14ac:dyDescent="0.25">
      <c r="A1612" s="6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</row>
    <row r="1613" spans="1:14" x14ac:dyDescent="0.25">
      <c r="A1613" s="6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</row>
    <row r="1614" spans="1:14" x14ac:dyDescent="0.25">
      <c r="A1614" s="6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</row>
    <row r="1615" spans="1:14" x14ac:dyDescent="0.25">
      <c r="A1615" s="6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</row>
    <row r="1616" spans="1:14" x14ac:dyDescent="0.25">
      <c r="A1616" s="6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</row>
    <row r="1617" spans="1:14" x14ac:dyDescent="0.25">
      <c r="A1617" s="6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</row>
    <row r="1618" spans="1:14" x14ac:dyDescent="0.25">
      <c r="A1618" s="6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</row>
    <row r="1619" spans="1:14" x14ac:dyDescent="0.25">
      <c r="A1619" s="6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</row>
    <row r="1620" spans="1:14" x14ac:dyDescent="0.25">
      <c r="A1620" s="6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</row>
    <row r="1621" spans="1:14" x14ac:dyDescent="0.25">
      <c r="A1621" s="6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</row>
    <row r="1622" spans="1:14" x14ac:dyDescent="0.25">
      <c r="A1622" s="6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</row>
    <row r="1623" spans="1:14" x14ac:dyDescent="0.25">
      <c r="A1623" s="6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</row>
    <row r="1624" spans="1:14" x14ac:dyDescent="0.25">
      <c r="A1624" s="6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</row>
    <row r="1625" spans="1:14" x14ac:dyDescent="0.25">
      <c r="A1625" s="6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</row>
    <row r="1626" spans="1:14" x14ac:dyDescent="0.25">
      <c r="A1626" s="6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</row>
    <row r="1627" spans="1:14" x14ac:dyDescent="0.25">
      <c r="A1627" s="6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</row>
    <row r="1628" spans="1:14" x14ac:dyDescent="0.25">
      <c r="A1628" s="6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</row>
    <row r="1629" spans="1:14" x14ac:dyDescent="0.25">
      <c r="A1629" s="6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</row>
    <row r="1630" spans="1:14" x14ac:dyDescent="0.25">
      <c r="A1630" s="6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</row>
    <row r="1631" spans="1:14" x14ac:dyDescent="0.25">
      <c r="A1631" s="6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</row>
    <row r="1632" spans="1:14" x14ac:dyDescent="0.25">
      <c r="A1632" s="6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</row>
    <row r="1633" spans="1:14" x14ac:dyDescent="0.25">
      <c r="A1633" s="6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</row>
    <row r="1634" spans="1:14" x14ac:dyDescent="0.25">
      <c r="A1634" s="6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</row>
    <row r="1635" spans="1:14" x14ac:dyDescent="0.25">
      <c r="A1635" s="6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</row>
    <row r="1636" spans="1:14" x14ac:dyDescent="0.25">
      <c r="A1636" s="6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</row>
    <row r="1637" spans="1:14" x14ac:dyDescent="0.25">
      <c r="A1637" s="6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</row>
    <row r="1638" spans="1:14" x14ac:dyDescent="0.25">
      <c r="A1638" s="6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</row>
    <row r="1639" spans="1:14" x14ac:dyDescent="0.25">
      <c r="A1639" s="6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</row>
    <row r="1640" spans="1:14" x14ac:dyDescent="0.25">
      <c r="A1640" s="6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</row>
    <row r="1641" spans="1:14" x14ac:dyDescent="0.25">
      <c r="A1641" s="6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</row>
    <row r="1642" spans="1:14" x14ac:dyDescent="0.25">
      <c r="A1642" s="6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</row>
    <row r="1643" spans="1:14" x14ac:dyDescent="0.25">
      <c r="A1643" s="6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</row>
    <row r="1644" spans="1:14" x14ac:dyDescent="0.25">
      <c r="A1644" s="6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</row>
    <row r="1645" spans="1:14" x14ac:dyDescent="0.25">
      <c r="A1645" s="6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</row>
    <row r="1646" spans="1:14" x14ac:dyDescent="0.25">
      <c r="A1646" s="6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</row>
    <row r="1647" spans="1:14" x14ac:dyDescent="0.25">
      <c r="A1647" s="6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</row>
    <row r="1648" spans="1:14" x14ac:dyDescent="0.25">
      <c r="A1648" s="6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</row>
    <row r="1649" spans="1:14" x14ac:dyDescent="0.25">
      <c r="A1649" s="6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</row>
    <row r="1650" spans="1:14" x14ac:dyDescent="0.25">
      <c r="A1650" s="6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</row>
    <row r="1651" spans="1:14" x14ac:dyDescent="0.25">
      <c r="A1651" s="6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</row>
    <row r="1652" spans="1:14" x14ac:dyDescent="0.25">
      <c r="A1652" s="6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</row>
    <row r="1653" spans="1:14" x14ac:dyDescent="0.25">
      <c r="A1653" s="6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</row>
    <row r="1654" spans="1:14" x14ac:dyDescent="0.25">
      <c r="A1654" s="6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 x14ac:dyDescent="0.25">
      <c r="A1655" s="6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</row>
    <row r="1656" spans="1:14" x14ac:dyDescent="0.25">
      <c r="A1656" s="6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</row>
    <row r="1657" spans="1:14" x14ac:dyDescent="0.25">
      <c r="A1657" s="6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</row>
    <row r="1658" spans="1:14" x14ac:dyDescent="0.25">
      <c r="A1658" s="6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</row>
    <row r="1659" spans="1:14" x14ac:dyDescent="0.25">
      <c r="A1659" s="6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</row>
    <row r="1660" spans="1:14" x14ac:dyDescent="0.25">
      <c r="A1660" s="6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</row>
    <row r="1661" spans="1:14" x14ac:dyDescent="0.25">
      <c r="A1661" s="6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</row>
    <row r="1662" spans="1:14" x14ac:dyDescent="0.25">
      <c r="A1662" s="6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</row>
    <row r="1663" spans="1:14" x14ac:dyDescent="0.25">
      <c r="A1663" s="6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</row>
    <row r="1664" spans="1:14" x14ac:dyDescent="0.25">
      <c r="A1664" s="6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</row>
    <row r="1665" spans="1:14" x14ac:dyDescent="0.25">
      <c r="A1665" s="6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</row>
    <row r="1666" spans="1:14" x14ac:dyDescent="0.25">
      <c r="A1666" s="6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</row>
    <row r="1667" spans="1:14" x14ac:dyDescent="0.25">
      <c r="A1667" s="6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</row>
    <row r="1668" spans="1:14" x14ac:dyDescent="0.25">
      <c r="A1668" s="6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</row>
    <row r="1669" spans="1:14" x14ac:dyDescent="0.25">
      <c r="A1669" s="6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</row>
    <row r="1670" spans="1:14" x14ac:dyDescent="0.25">
      <c r="A1670" s="6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</row>
    <row r="1671" spans="1:14" x14ac:dyDescent="0.25">
      <c r="A1671" s="6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</row>
    <row r="1672" spans="1:14" x14ac:dyDescent="0.25">
      <c r="A1672" s="6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</row>
    <row r="1673" spans="1:14" x14ac:dyDescent="0.25">
      <c r="A1673" s="6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</row>
    <row r="1674" spans="1:14" x14ac:dyDescent="0.25">
      <c r="A1674" s="6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</row>
    <row r="1675" spans="1:14" x14ac:dyDescent="0.25">
      <c r="A1675" s="6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</row>
    <row r="1676" spans="1:14" x14ac:dyDescent="0.25">
      <c r="A1676" s="6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</row>
    <row r="1677" spans="1:14" x14ac:dyDescent="0.25">
      <c r="A1677" s="6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</row>
    <row r="1678" spans="1:14" x14ac:dyDescent="0.25">
      <c r="A1678" s="6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</row>
    <row r="1679" spans="1:14" x14ac:dyDescent="0.25">
      <c r="A1679" s="6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</row>
    <row r="1680" spans="1:14" x14ac:dyDescent="0.25">
      <c r="A1680" s="6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</row>
    <row r="1681" spans="1:14" x14ac:dyDescent="0.25">
      <c r="A1681" s="6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</row>
    <row r="1682" spans="1:14" x14ac:dyDescent="0.25">
      <c r="A1682" s="6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</row>
    <row r="1683" spans="1:14" x14ac:dyDescent="0.25">
      <c r="A1683" s="6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</row>
    <row r="1684" spans="1:14" x14ac:dyDescent="0.25">
      <c r="A1684" s="6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</row>
    <row r="1685" spans="1:14" x14ac:dyDescent="0.25">
      <c r="A1685" s="6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</row>
    <row r="1686" spans="1:14" x14ac:dyDescent="0.25">
      <c r="A1686" s="6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</row>
    <row r="1687" spans="1:14" x14ac:dyDescent="0.25">
      <c r="A1687" s="6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</row>
    <row r="1688" spans="1:14" x14ac:dyDescent="0.25">
      <c r="A1688" s="6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</row>
    <row r="1689" spans="1:14" x14ac:dyDescent="0.25">
      <c r="A1689" s="6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</row>
    <row r="1690" spans="1:14" x14ac:dyDescent="0.25">
      <c r="A1690" s="6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</row>
    <row r="1691" spans="1:14" x14ac:dyDescent="0.25">
      <c r="A1691" s="6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</row>
    <row r="1692" spans="1:14" x14ac:dyDescent="0.25">
      <c r="A1692" s="6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</row>
    <row r="1693" spans="1:14" x14ac:dyDescent="0.25">
      <c r="A1693" s="6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</row>
    <row r="1694" spans="1:14" x14ac:dyDescent="0.25">
      <c r="A1694" s="6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</row>
    <row r="1695" spans="1:14" x14ac:dyDescent="0.25">
      <c r="A1695" s="6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</row>
    <row r="1696" spans="1:14" x14ac:dyDescent="0.25">
      <c r="A1696" s="6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</row>
    <row r="1697" spans="1:14" x14ac:dyDescent="0.25">
      <c r="A1697" s="6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</row>
    <row r="1698" spans="1:14" x14ac:dyDescent="0.25">
      <c r="A1698" s="6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</row>
    <row r="1699" spans="1:14" x14ac:dyDescent="0.25">
      <c r="A1699" s="6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</row>
    <row r="1700" spans="1:14" x14ac:dyDescent="0.25">
      <c r="A1700" s="6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</row>
    <row r="1701" spans="1:14" x14ac:dyDescent="0.25">
      <c r="A1701" s="6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</row>
    <row r="1702" spans="1:14" x14ac:dyDescent="0.25">
      <c r="A1702" s="6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</row>
    <row r="1703" spans="1:14" x14ac:dyDescent="0.25">
      <c r="A1703" s="6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</row>
    <row r="1704" spans="1:14" x14ac:dyDescent="0.25">
      <c r="A1704" s="6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</row>
    <row r="1705" spans="1:14" x14ac:dyDescent="0.25">
      <c r="A1705" s="6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</row>
    <row r="1706" spans="1:14" x14ac:dyDescent="0.25">
      <c r="A1706" s="6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</row>
    <row r="1707" spans="1:14" x14ac:dyDescent="0.25">
      <c r="A1707" s="6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</row>
    <row r="1708" spans="1:14" x14ac:dyDescent="0.25">
      <c r="A1708" s="6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</row>
    <row r="1709" spans="1:14" x14ac:dyDescent="0.25">
      <c r="A1709" s="6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</row>
    <row r="1710" spans="1:14" x14ac:dyDescent="0.25">
      <c r="A1710" s="6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</row>
    <row r="1711" spans="1:14" x14ac:dyDescent="0.25">
      <c r="A1711" s="6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</row>
    <row r="1712" spans="1:14" x14ac:dyDescent="0.25">
      <c r="A1712" s="6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</row>
    <row r="1713" spans="1:14" x14ac:dyDescent="0.25">
      <c r="A1713" s="6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</row>
    <row r="1714" spans="1:14" x14ac:dyDescent="0.25">
      <c r="A1714" s="6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</row>
    <row r="1715" spans="1:14" x14ac:dyDescent="0.25">
      <c r="A1715" s="6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</row>
    <row r="1716" spans="1:14" x14ac:dyDescent="0.25">
      <c r="A1716" s="6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</row>
    <row r="1717" spans="1:14" x14ac:dyDescent="0.25">
      <c r="A1717" s="6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</row>
    <row r="1718" spans="1:14" x14ac:dyDescent="0.25">
      <c r="A1718" s="6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</row>
    <row r="1719" spans="1:14" x14ac:dyDescent="0.25">
      <c r="A1719" s="6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</row>
    <row r="1720" spans="1:14" x14ac:dyDescent="0.25">
      <c r="A1720" s="6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</row>
    <row r="1721" spans="1:14" x14ac:dyDescent="0.25">
      <c r="A1721" s="6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</row>
    <row r="1722" spans="1:14" x14ac:dyDescent="0.25">
      <c r="A1722" s="6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</row>
    <row r="1723" spans="1:14" x14ac:dyDescent="0.25">
      <c r="A1723" s="6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</row>
    <row r="1724" spans="1:14" x14ac:dyDescent="0.25">
      <c r="A1724" s="6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</row>
    <row r="1725" spans="1:14" x14ac:dyDescent="0.25">
      <c r="A1725" s="6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</row>
    <row r="1726" spans="1:14" x14ac:dyDescent="0.25">
      <c r="A1726" s="6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</row>
    <row r="1727" spans="1:14" x14ac:dyDescent="0.25">
      <c r="A1727" s="6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</row>
    <row r="1728" spans="1:14" x14ac:dyDescent="0.25">
      <c r="A1728" s="6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</row>
    <row r="1729" spans="1:14" x14ac:dyDescent="0.25">
      <c r="A1729" s="6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</row>
    <row r="1730" spans="1:14" x14ac:dyDescent="0.25">
      <c r="A1730" s="6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</row>
    <row r="1731" spans="1:14" x14ac:dyDescent="0.25">
      <c r="A1731" s="6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</row>
    <row r="1732" spans="1:14" x14ac:dyDescent="0.25">
      <c r="A1732" s="6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</row>
    <row r="1733" spans="1:14" x14ac:dyDescent="0.25">
      <c r="A1733" s="6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</row>
    <row r="1734" spans="1:14" x14ac:dyDescent="0.25">
      <c r="A1734" s="6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</row>
    <row r="1735" spans="1:14" x14ac:dyDescent="0.25">
      <c r="A1735" s="6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</row>
    <row r="1736" spans="1:14" x14ac:dyDescent="0.25">
      <c r="A1736" s="6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</row>
    <row r="1737" spans="1:14" x14ac:dyDescent="0.25">
      <c r="A1737" s="6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</row>
    <row r="1738" spans="1:14" x14ac:dyDescent="0.25">
      <c r="A1738" s="6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</row>
    <row r="1739" spans="1:14" x14ac:dyDescent="0.25">
      <c r="A1739" s="6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</row>
    <row r="1740" spans="1:14" x14ac:dyDescent="0.25">
      <c r="A1740" s="6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</row>
    <row r="1741" spans="1:14" x14ac:dyDescent="0.25">
      <c r="A1741" s="6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</row>
    <row r="1742" spans="1:14" x14ac:dyDescent="0.25">
      <c r="A1742" s="6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</row>
    <row r="1743" spans="1:14" x14ac:dyDescent="0.25">
      <c r="A1743" s="6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</row>
    <row r="1744" spans="1:14" x14ac:dyDescent="0.25">
      <c r="A1744" s="6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</row>
    <row r="1745" spans="1:14" x14ac:dyDescent="0.25">
      <c r="A1745" s="6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</row>
    <row r="1746" spans="1:14" x14ac:dyDescent="0.25">
      <c r="A1746" s="6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</row>
    <row r="1747" spans="1:14" x14ac:dyDescent="0.25">
      <c r="A1747" s="6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</row>
    <row r="1748" spans="1:14" x14ac:dyDescent="0.25">
      <c r="A1748" s="6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</row>
    <row r="1749" spans="1:14" x14ac:dyDescent="0.25">
      <c r="A1749" s="6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</row>
    <row r="1750" spans="1:14" x14ac:dyDescent="0.25">
      <c r="A1750" s="6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</row>
    <row r="1751" spans="1:14" x14ac:dyDescent="0.25">
      <c r="A1751" s="6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</row>
    <row r="1752" spans="1:14" x14ac:dyDescent="0.25">
      <c r="A1752" s="6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 x14ac:dyDescent="0.25">
      <c r="A1753" s="6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</row>
    <row r="1754" spans="1:14" x14ac:dyDescent="0.25">
      <c r="A1754" s="6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</row>
    <row r="1755" spans="1:14" x14ac:dyDescent="0.25">
      <c r="A1755" s="6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</row>
    <row r="1756" spans="1:14" x14ac:dyDescent="0.25">
      <c r="A1756" s="6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</row>
    <row r="1757" spans="1:14" x14ac:dyDescent="0.25">
      <c r="A1757" s="6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</row>
    <row r="1758" spans="1:14" x14ac:dyDescent="0.25">
      <c r="A1758" s="6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</row>
    <row r="1759" spans="1:14" x14ac:dyDescent="0.25">
      <c r="A1759" s="6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</row>
    <row r="1760" spans="1:14" x14ac:dyDescent="0.25">
      <c r="A1760" s="6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</row>
    <row r="1761" spans="1:14" x14ac:dyDescent="0.25">
      <c r="A1761" s="6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</row>
    <row r="1762" spans="1:14" x14ac:dyDescent="0.25">
      <c r="A1762" s="6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</row>
    <row r="1763" spans="1:14" x14ac:dyDescent="0.25">
      <c r="A1763" s="6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 x14ac:dyDescent="0.25">
      <c r="A1764" s="6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</row>
    <row r="1765" spans="1:14" x14ac:dyDescent="0.25">
      <c r="A1765" s="6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</row>
    <row r="1766" spans="1:14" x14ac:dyDescent="0.25">
      <c r="A1766" s="6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</row>
    <row r="1767" spans="1:14" x14ac:dyDescent="0.25">
      <c r="A1767" s="6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</row>
    <row r="1768" spans="1:14" x14ac:dyDescent="0.25">
      <c r="A1768" s="6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</row>
    <row r="1769" spans="1:14" x14ac:dyDescent="0.25">
      <c r="A1769" s="6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</row>
    <row r="1770" spans="1:14" x14ac:dyDescent="0.25">
      <c r="A1770" s="6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</row>
    <row r="1771" spans="1:14" x14ac:dyDescent="0.25">
      <c r="A1771" s="6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</row>
    <row r="1772" spans="1:14" x14ac:dyDescent="0.25">
      <c r="A1772" s="6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</row>
    <row r="1773" spans="1:14" x14ac:dyDescent="0.25">
      <c r="A1773" s="6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</row>
    <row r="1774" spans="1:14" x14ac:dyDescent="0.25">
      <c r="A1774" s="6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</row>
    <row r="1775" spans="1:14" x14ac:dyDescent="0.25">
      <c r="A1775" s="6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</row>
    <row r="1776" spans="1:14" x14ac:dyDescent="0.25">
      <c r="A1776" s="6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</row>
    <row r="1777" spans="1:14" x14ac:dyDescent="0.25">
      <c r="A1777" s="6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</row>
    <row r="1778" spans="1:14" x14ac:dyDescent="0.25">
      <c r="A1778" s="6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</row>
    <row r="1779" spans="1:14" x14ac:dyDescent="0.25">
      <c r="A1779" s="6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</row>
    <row r="1780" spans="1:14" x14ac:dyDescent="0.25">
      <c r="A1780" s="6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</row>
    <row r="1781" spans="1:14" x14ac:dyDescent="0.25">
      <c r="A1781" s="6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</row>
    <row r="1782" spans="1:14" x14ac:dyDescent="0.25">
      <c r="A1782" s="6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</row>
    <row r="1783" spans="1:14" x14ac:dyDescent="0.25">
      <c r="A1783" s="6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</row>
    <row r="1784" spans="1:14" x14ac:dyDescent="0.25">
      <c r="A1784" s="6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</row>
    <row r="1785" spans="1:14" x14ac:dyDescent="0.25">
      <c r="A1785" s="6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</row>
    <row r="1786" spans="1:14" x14ac:dyDescent="0.25">
      <c r="A1786" s="6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</row>
    <row r="1787" spans="1:14" x14ac:dyDescent="0.25">
      <c r="A1787" s="6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</row>
    <row r="1788" spans="1:14" x14ac:dyDescent="0.25">
      <c r="A1788" s="6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</row>
    <row r="1789" spans="1:14" x14ac:dyDescent="0.25">
      <c r="A1789" s="6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</row>
    <row r="1790" spans="1:14" x14ac:dyDescent="0.25">
      <c r="A1790" s="6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 x14ac:dyDescent="0.25">
      <c r="A1791" s="6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 x14ac:dyDescent="0.25">
      <c r="A1792" s="6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</row>
    <row r="1793" spans="1:14" x14ac:dyDescent="0.25">
      <c r="A1793" s="6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</row>
    <row r="1794" spans="1:14" x14ac:dyDescent="0.25">
      <c r="A1794" s="6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</row>
    <row r="1795" spans="1:14" x14ac:dyDescent="0.25">
      <c r="A1795" s="6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</row>
    <row r="1796" spans="1:14" x14ac:dyDescent="0.25">
      <c r="A1796" s="6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</row>
    <row r="1797" spans="1:14" x14ac:dyDescent="0.25">
      <c r="A1797" s="6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</row>
    <row r="1798" spans="1:14" x14ac:dyDescent="0.25">
      <c r="A1798" s="6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</row>
    <row r="1799" spans="1:14" x14ac:dyDescent="0.25">
      <c r="A1799" s="6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</row>
    <row r="1800" spans="1:14" x14ac:dyDescent="0.25">
      <c r="A1800" s="6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</row>
    <row r="1801" spans="1:14" x14ac:dyDescent="0.25">
      <c r="A1801" s="6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</row>
    <row r="1802" spans="1:14" x14ac:dyDescent="0.25">
      <c r="A1802" s="6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</row>
    <row r="1803" spans="1:14" x14ac:dyDescent="0.25">
      <c r="A1803" s="6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</row>
    <row r="1804" spans="1:14" x14ac:dyDescent="0.25">
      <c r="A1804" s="6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</row>
    <row r="1805" spans="1:14" x14ac:dyDescent="0.25">
      <c r="A1805" s="6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</row>
    <row r="1806" spans="1:14" x14ac:dyDescent="0.25">
      <c r="A1806" s="6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</row>
    <row r="1807" spans="1:14" x14ac:dyDescent="0.25">
      <c r="A1807" s="6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</row>
    <row r="1808" spans="1:14" x14ac:dyDescent="0.25">
      <c r="A1808" s="6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</row>
    <row r="1809" spans="1:14" x14ac:dyDescent="0.25">
      <c r="A1809" s="6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</row>
    <row r="1810" spans="1:14" x14ac:dyDescent="0.25">
      <c r="A1810" s="6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</row>
    <row r="1811" spans="1:14" x14ac:dyDescent="0.25">
      <c r="A1811" s="6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</row>
    <row r="1812" spans="1:14" x14ac:dyDescent="0.25">
      <c r="A1812" s="6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</row>
    <row r="1813" spans="1:14" x14ac:dyDescent="0.25">
      <c r="A1813" s="6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</row>
    <row r="1814" spans="1:14" x14ac:dyDescent="0.25">
      <c r="A1814" s="6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</row>
    <row r="1815" spans="1:14" x14ac:dyDescent="0.25">
      <c r="A1815" s="6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</row>
    <row r="1816" spans="1:14" x14ac:dyDescent="0.25">
      <c r="A1816" s="6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</row>
    <row r="1817" spans="1:14" x14ac:dyDescent="0.25">
      <c r="A1817" s="6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</row>
    <row r="1818" spans="1:14" x14ac:dyDescent="0.25">
      <c r="A1818" s="6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</row>
    <row r="1819" spans="1:14" x14ac:dyDescent="0.25">
      <c r="A1819" s="6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</row>
    <row r="1820" spans="1:14" x14ac:dyDescent="0.25">
      <c r="A1820" s="6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</row>
    <row r="1821" spans="1:14" x14ac:dyDescent="0.25">
      <c r="A1821" s="6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</row>
    <row r="1822" spans="1:14" x14ac:dyDescent="0.25">
      <c r="A1822" s="6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</row>
    <row r="1823" spans="1:14" x14ac:dyDescent="0.25">
      <c r="A1823" s="6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</row>
    <row r="1824" spans="1:14" x14ac:dyDescent="0.25">
      <c r="A1824" s="6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</row>
    <row r="1825" spans="1:14" x14ac:dyDescent="0.25">
      <c r="A1825" s="6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</row>
    <row r="1826" spans="1:14" x14ac:dyDescent="0.25">
      <c r="A1826" s="6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</row>
    <row r="1827" spans="1:14" x14ac:dyDescent="0.25">
      <c r="A1827" s="6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</row>
    <row r="1828" spans="1:14" x14ac:dyDescent="0.25">
      <c r="A1828" s="6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</row>
    <row r="1829" spans="1:14" x14ac:dyDescent="0.25">
      <c r="A1829" s="6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</row>
    <row r="1830" spans="1:14" x14ac:dyDescent="0.25">
      <c r="A1830" s="6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</row>
    <row r="1831" spans="1:14" x14ac:dyDescent="0.25">
      <c r="A1831" s="6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</row>
    <row r="1832" spans="1:14" x14ac:dyDescent="0.25">
      <c r="A1832" s="6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</row>
    <row r="1833" spans="1:14" x14ac:dyDescent="0.25">
      <c r="A1833" s="6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</row>
    <row r="1834" spans="1:14" x14ac:dyDescent="0.25">
      <c r="A1834" s="6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</row>
    <row r="1835" spans="1:14" x14ac:dyDescent="0.25">
      <c r="A1835" s="6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</row>
    <row r="1836" spans="1:14" x14ac:dyDescent="0.25">
      <c r="A1836" s="6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</row>
    <row r="1837" spans="1:14" x14ac:dyDescent="0.25">
      <c r="A1837" s="6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</row>
    <row r="1838" spans="1:14" x14ac:dyDescent="0.25">
      <c r="A1838" s="6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</row>
    <row r="1839" spans="1:14" x14ac:dyDescent="0.25">
      <c r="A1839" s="6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</row>
    <row r="1840" spans="1:14" x14ac:dyDescent="0.25">
      <c r="A1840" s="6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</row>
    <row r="1841" spans="1:14" x14ac:dyDescent="0.25">
      <c r="A1841" s="6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</row>
    <row r="1842" spans="1:14" x14ac:dyDescent="0.25">
      <c r="A1842" s="6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</row>
    <row r="1843" spans="1:14" x14ac:dyDescent="0.25">
      <c r="A1843" s="6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</row>
    <row r="1844" spans="1:14" x14ac:dyDescent="0.25">
      <c r="A1844" s="6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</row>
    <row r="1845" spans="1:14" x14ac:dyDescent="0.25">
      <c r="A1845" s="6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</row>
    <row r="1846" spans="1:14" x14ac:dyDescent="0.25">
      <c r="A1846" s="6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</row>
    <row r="1847" spans="1:14" x14ac:dyDescent="0.25">
      <c r="A1847" s="6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</row>
    <row r="1848" spans="1:14" x14ac:dyDescent="0.25">
      <c r="A1848" s="6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</row>
    <row r="1849" spans="1:14" x14ac:dyDescent="0.25">
      <c r="A1849" s="6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</row>
    <row r="1850" spans="1:14" x14ac:dyDescent="0.25">
      <c r="A1850" s="6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</row>
    <row r="1851" spans="1:14" x14ac:dyDescent="0.25">
      <c r="A1851" s="6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</row>
    <row r="1852" spans="1:14" x14ac:dyDescent="0.25">
      <c r="A1852" s="6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</row>
    <row r="1853" spans="1:14" x14ac:dyDescent="0.25">
      <c r="A1853" s="6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</row>
    <row r="1854" spans="1:14" x14ac:dyDescent="0.25">
      <c r="A1854" s="6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</row>
    <row r="1855" spans="1:14" x14ac:dyDescent="0.25">
      <c r="A1855" s="6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</row>
    <row r="1856" spans="1:14" x14ac:dyDescent="0.25">
      <c r="A1856" s="6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</row>
    <row r="1857" spans="1:14" x14ac:dyDescent="0.25">
      <c r="A1857" s="6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</row>
    <row r="1858" spans="1:14" x14ac:dyDescent="0.25">
      <c r="A1858" s="6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</row>
    <row r="1859" spans="1:14" x14ac:dyDescent="0.25">
      <c r="A1859" s="6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</row>
    <row r="1860" spans="1:14" x14ac:dyDescent="0.25">
      <c r="A1860" s="6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</row>
    <row r="1861" spans="1:14" x14ac:dyDescent="0.25">
      <c r="A1861" s="6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</row>
    <row r="1862" spans="1:14" x14ac:dyDescent="0.25">
      <c r="A1862" s="6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</row>
    <row r="1863" spans="1:14" x14ac:dyDescent="0.25">
      <c r="A1863" s="6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</row>
    <row r="1864" spans="1:14" x14ac:dyDescent="0.25">
      <c r="A1864" s="6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</row>
    <row r="1865" spans="1:14" x14ac:dyDescent="0.25">
      <c r="A1865" s="6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</row>
    <row r="1866" spans="1:14" x14ac:dyDescent="0.25">
      <c r="A1866" s="6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</row>
    <row r="1867" spans="1:14" x14ac:dyDescent="0.25">
      <c r="A1867" s="6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</row>
    <row r="1868" spans="1:14" x14ac:dyDescent="0.25">
      <c r="A1868" s="6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</row>
    <row r="1869" spans="1:14" x14ac:dyDescent="0.25">
      <c r="A1869" s="6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</row>
    <row r="1870" spans="1:14" x14ac:dyDescent="0.25">
      <c r="A1870" s="6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</row>
    <row r="1871" spans="1:14" x14ac:dyDescent="0.25">
      <c r="A1871" s="6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</row>
    <row r="1872" spans="1:14" x14ac:dyDescent="0.25">
      <c r="A1872" s="6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</row>
    <row r="1873" spans="1:14" x14ac:dyDescent="0.25">
      <c r="A1873" s="6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</row>
    <row r="1874" spans="1:14" x14ac:dyDescent="0.25">
      <c r="A1874" s="6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</row>
    <row r="1875" spans="1:14" x14ac:dyDescent="0.25">
      <c r="A1875" s="6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</row>
    <row r="1876" spans="1:14" x14ac:dyDescent="0.25">
      <c r="A1876" s="6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</row>
    <row r="1877" spans="1:14" x14ac:dyDescent="0.25">
      <c r="A1877" s="6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</row>
    <row r="1878" spans="1:14" x14ac:dyDescent="0.25">
      <c r="A1878" s="6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</row>
    <row r="1879" spans="1:14" x14ac:dyDescent="0.25">
      <c r="A1879" s="6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</row>
    <row r="1880" spans="1:14" x14ac:dyDescent="0.25">
      <c r="A1880" s="6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</row>
    <row r="1881" spans="1:14" x14ac:dyDescent="0.25">
      <c r="A1881" s="6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</row>
    <row r="1882" spans="1:14" x14ac:dyDescent="0.25">
      <c r="A1882" s="6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</row>
    <row r="1883" spans="1:14" x14ac:dyDescent="0.25">
      <c r="A1883" s="6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</row>
    <row r="1884" spans="1:14" x14ac:dyDescent="0.25">
      <c r="A1884" s="6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</row>
    <row r="1885" spans="1:14" x14ac:dyDescent="0.25">
      <c r="A1885" s="6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</row>
    <row r="1886" spans="1:14" x14ac:dyDescent="0.25">
      <c r="A1886" s="6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</row>
    <row r="1887" spans="1:14" x14ac:dyDescent="0.25">
      <c r="A1887" s="6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</row>
    <row r="1888" spans="1:14" x14ac:dyDescent="0.25">
      <c r="A1888" s="6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</row>
    <row r="1889" spans="1:14" x14ac:dyDescent="0.25">
      <c r="A1889" s="6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</row>
    <row r="1890" spans="1:14" x14ac:dyDescent="0.25">
      <c r="A1890" s="6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</row>
    <row r="1891" spans="1:14" x14ac:dyDescent="0.25">
      <c r="A1891" s="6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</row>
    <row r="1892" spans="1:14" x14ac:dyDescent="0.25">
      <c r="A1892" s="6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</row>
    <row r="1893" spans="1:14" x14ac:dyDescent="0.25">
      <c r="A1893" s="6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</row>
    <row r="1894" spans="1:14" x14ac:dyDescent="0.25">
      <c r="A1894" s="6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</row>
    <row r="1895" spans="1:14" x14ac:dyDescent="0.25">
      <c r="A1895" s="6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</row>
    <row r="1896" spans="1:14" x14ac:dyDescent="0.25">
      <c r="A1896" s="6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</row>
    <row r="1897" spans="1:14" x14ac:dyDescent="0.25">
      <c r="A1897" s="6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</row>
    <row r="1898" spans="1:14" x14ac:dyDescent="0.25">
      <c r="A1898" s="6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</row>
    <row r="1899" spans="1:14" x14ac:dyDescent="0.25">
      <c r="A1899" s="6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</row>
    <row r="1900" spans="1:14" x14ac:dyDescent="0.25">
      <c r="A1900" s="6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</row>
    <row r="1901" spans="1:14" x14ac:dyDescent="0.25">
      <c r="A1901" s="6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</row>
    <row r="1902" spans="1:14" x14ac:dyDescent="0.25">
      <c r="A1902" s="6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</row>
    <row r="1903" spans="1:14" x14ac:dyDescent="0.25">
      <c r="A1903" s="6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</row>
    <row r="1904" spans="1:14" x14ac:dyDescent="0.25">
      <c r="A1904" s="6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</row>
    <row r="1905" spans="1:14" x14ac:dyDescent="0.25">
      <c r="A1905" s="6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</row>
    <row r="1906" spans="1:14" x14ac:dyDescent="0.25">
      <c r="A1906" s="6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</row>
    <row r="1907" spans="1:14" x14ac:dyDescent="0.25">
      <c r="A1907" s="6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</row>
    <row r="1908" spans="1:14" x14ac:dyDescent="0.25">
      <c r="A1908" s="6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</row>
    <row r="1909" spans="1:14" x14ac:dyDescent="0.25">
      <c r="A1909" s="6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</row>
    <row r="1910" spans="1:14" x14ac:dyDescent="0.25">
      <c r="A1910" s="6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</row>
    <row r="1911" spans="1:14" x14ac:dyDescent="0.25">
      <c r="A1911" s="6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</row>
    <row r="1912" spans="1:14" x14ac:dyDescent="0.25">
      <c r="A1912" s="6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</row>
    <row r="1913" spans="1:14" x14ac:dyDescent="0.25">
      <c r="A1913" s="6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</row>
    <row r="1914" spans="1:14" x14ac:dyDescent="0.25">
      <c r="A1914" s="6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</row>
    <row r="1915" spans="1:14" x14ac:dyDescent="0.25">
      <c r="A1915" s="6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</row>
    <row r="1916" spans="1:14" x14ac:dyDescent="0.25">
      <c r="A1916" s="6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</row>
    <row r="1917" spans="1:14" x14ac:dyDescent="0.25">
      <c r="A1917" s="6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</row>
    <row r="1918" spans="1:14" x14ac:dyDescent="0.25">
      <c r="A1918" s="6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</row>
    <row r="1919" spans="1:14" x14ac:dyDescent="0.25">
      <c r="A1919" s="6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</row>
    <row r="1920" spans="1:14" x14ac:dyDescent="0.25">
      <c r="A1920" s="6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</row>
    <row r="1921" spans="1:14" x14ac:dyDescent="0.25">
      <c r="A1921" s="6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</row>
    <row r="1922" spans="1:14" x14ac:dyDescent="0.25">
      <c r="A1922" s="6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</row>
    <row r="1923" spans="1:14" x14ac:dyDescent="0.25">
      <c r="A1923" s="6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</row>
    <row r="1924" spans="1:14" x14ac:dyDescent="0.25">
      <c r="A1924" s="6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</row>
    <row r="1925" spans="1:14" x14ac:dyDescent="0.25">
      <c r="A1925" s="6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</row>
    <row r="1926" spans="1:14" x14ac:dyDescent="0.25">
      <c r="A1926" s="6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</row>
    <row r="1927" spans="1:14" x14ac:dyDescent="0.25">
      <c r="A1927" s="6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 x14ac:dyDescent="0.25">
      <c r="A1928" s="6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</row>
    <row r="1929" spans="1:14" x14ac:dyDescent="0.25">
      <c r="A1929" s="6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</row>
    <row r="1930" spans="1:14" x14ac:dyDescent="0.25">
      <c r="A1930" s="6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</row>
    <row r="1931" spans="1:14" x14ac:dyDescent="0.25">
      <c r="A1931" s="6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</row>
    <row r="1932" spans="1:14" x14ac:dyDescent="0.25">
      <c r="A1932" s="6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</row>
    <row r="1933" spans="1:14" x14ac:dyDescent="0.25">
      <c r="A1933" s="6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</row>
    <row r="1934" spans="1:14" x14ac:dyDescent="0.25">
      <c r="A1934" s="6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</row>
    <row r="1935" spans="1:14" x14ac:dyDescent="0.25">
      <c r="A1935" s="6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</row>
    <row r="1936" spans="1:14" x14ac:dyDescent="0.25">
      <c r="A1936" s="6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</row>
    <row r="1937" spans="1:14" x14ac:dyDescent="0.25">
      <c r="A1937" s="6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</row>
    <row r="1938" spans="1:14" x14ac:dyDescent="0.25">
      <c r="A1938" s="6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</row>
    <row r="1939" spans="1:14" x14ac:dyDescent="0.25">
      <c r="A1939" s="6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</row>
    <row r="1940" spans="1:14" x14ac:dyDescent="0.25">
      <c r="A1940" s="6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</row>
    <row r="1941" spans="1:14" x14ac:dyDescent="0.25">
      <c r="A1941" s="6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</row>
    <row r="1942" spans="1:14" x14ac:dyDescent="0.25">
      <c r="A1942" s="6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</row>
    <row r="1943" spans="1:14" x14ac:dyDescent="0.25">
      <c r="A1943" s="6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</row>
    <row r="1944" spans="1:14" x14ac:dyDescent="0.25">
      <c r="A1944" s="6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</row>
    <row r="1945" spans="1:14" x14ac:dyDescent="0.25">
      <c r="A1945" s="6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</row>
    <row r="1946" spans="1:14" x14ac:dyDescent="0.25">
      <c r="A1946" s="6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</row>
    <row r="1947" spans="1:14" x14ac:dyDescent="0.25">
      <c r="A1947" s="6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</row>
    <row r="1948" spans="1:14" x14ac:dyDescent="0.25">
      <c r="A1948" s="6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</row>
    <row r="1949" spans="1:14" x14ac:dyDescent="0.25">
      <c r="A1949" s="6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</row>
    <row r="1950" spans="1:14" x14ac:dyDescent="0.25">
      <c r="A1950" s="6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</row>
    <row r="1951" spans="1:14" x14ac:dyDescent="0.25">
      <c r="A1951" s="6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</row>
    <row r="1952" spans="1:14" x14ac:dyDescent="0.25">
      <c r="A1952" s="6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</row>
    <row r="1953" spans="1:14" x14ac:dyDescent="0.25">
      <c r="A1953" s="6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</row>
    <row r="1954" spans="1:14" x14ac:dyDescent="0.25">
      <c r="A1954" s="6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</row>
    <row r="1955" spans="1:14" x14ac:dyDescent="0.25">
      <c r="A1955" s="6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</row>
    <row r="1956" spans="1:14" x14ac:dyDescent="0.25">
      <c r="A1956" s="6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</row>
    <row r="1957" spans="1:14" x14ac:dyDescent="0.25">
      <c r="A1957" s="6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</row>
    <row r="1958" spans="1:14" x14ac:dyDescent="0.25">
      <c r="A1958" s="6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</row>
    <row r="1959" spans="1:14" x14ac:dyDescent="0.25">
      <c r="A1959" s="6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</row>
    <row r="1960" spans="1:14" x14ac:dyDescent="0.25">
      <c r="A1960" s="6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</row>
    <row r="1961" spans="1:14" x14ac:dyDescent="0.25">
      <c r="A1961" s="6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</row>
    <row r="1962" spans="1:14" x14ac:dyDescent="0.25">
      <c r="A1962" s="6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</row>
    <row r="1963" spans="1:14" x14ac:dyDescent="0.25">
      <c r="A1963" s="6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</row>
    <row r="1964" spans="1:14" x14ac:dyDescent="0.25">
      <c r="A1964" s="6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</row>
    <row r="1965" spans="1:14" x14ac:dyDescent="0.25">
      <c r="A1965" s="6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</row>
    <row r="1966" spans="1:14" x14ac:dyDescent="0.25">
      <c r="A1966" s="6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</row>
    <row r="1967" spans="1:14" x14ac:dyDescent="0.25">
      <c r="A1967" s="6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</row>
    <row r="1968" spans="1:14" x14ac:dyDescent="0.25">
      <c r="A1968" s="6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</row>
    <row r="1969" spans="1:14" x14ac:dyDescent="0.25">
      <c r="A1969" s="6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</row>
    <row r="1970" spans="1:14" x14ac:dyDescent="0.25">
      <c r="A1970" s="6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</row>
    <row r="1971" spans="1:14" x14ac:dyDescent="0.25">
      <c r="A1971" s="6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</row>
    <row r="1972" spans="1:14" x14ac:dyDescent="0.25">
      <c r="A1972" s="6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</row>
    <row r="1973" spans="1:14" x14ac:dyDescent="0.25">
      <c r="A1973" s="6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</row>
    <row r="1974" spans="1:14" x14ac:dyDescent="0.25">
      <c r="A1974" s="6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</row>
    <row r="1975" spans="1:14" x14ac:dyDescent="0.25">
      <c r="A1975" s="6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</row>
    <row r="1976" spans="1:14" x14ac:dyDescent="0.25">
      <c r="A1976" s="6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</row>
    <row r="1977" spans="1:14" x14ac:dyDescent="0.25">
      <c r="A1977" s="6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</row>
    <row r="1978" spans="1:14" x14ac:dyDescent="0.25">
      <c r="A1978" s="6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</row>
    <row r="1979" spans="1:14" x14ac:dyDescent="0.25">
      <c r="A1979" s="6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</row>
    <row r="1980" spans="1:14" x14ac:dyDescent="0.25">
      <c r="A1980" s="6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</row>
    <row r="1981" spans="1:14" x14ac:dyDescent="0.25">
      <c r="A1981" s="6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</row>
    <row r="1982" spans="1:14" x14ac:dyDescent="0.25">
      <c r="A1982" s="6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</row>
    <row r="1983" spans="1:14" x14ac:dyDescent="0.25">
      <c r="A1983" s="6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</row>
    <row r="1984" spans="1:14" x14ac:dyDescent="0.25">
      <c r="A1984" s="6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</row>
    <row r="1985" spans="1:14" x14ac:dyDescent="0.25">
      <c r="A1985" s="6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</row>
    <row r="1986" spans="1:14" x14ac:dyDescent="0.25">
      <c r="A1986" s="6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</row>
    <row r="1987" spans="1:14" x14ac:dyDescent="0.25">
      <c r="A1987" s="6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</row>
    <row r="1988" spans="1:14" x14ac:dyDescent="0.25">
      <c r="A1988" s="6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</row>
    <row r="1989" spans="1:14" x14ac:dyDescent="0.25">
      <c r="A1989" s="6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</row>
    <row r="1990" spans="1:14" x14ac:dyDescent="0.25">
      <c r="A1990" s="6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</row>
    <row r="1991" spans="1:14" x14ac:dyDescent="0.25">
      <c r="A1991" s="6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</row>
    <row r="1992" spans="1:14" x14ac:dyDescent="0.25">
      <c r="A1992" s="6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</row>
    <row r="1993" spans="1:14" x14ac:dyDescent="0.25">
      <c r="A1993" s="6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</row>
    <row r="1994" spans="1:14" x14ac:dyDescent="0.25">
      <c r="A1994" s="6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</row>
    <row r="1995" spans="1:14" x14ac:dyDescent="0.25">
      <c r="A1995" s="6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</row>
    <row r="1996" spans="1:14" x14ac:dyDescent="0.25">
      <c r="A1996" s="6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</row>
    <row r="1997" spans="1:14" x14ac:dyDescent="0.25">
      <c r="A1997" s="6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</row>
    <row r="1998" spans="1:14" x14ac:dyDescent="0.25">
      <c r="A1998" s="6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</row>
    <row r="1999" spans="1:14" x14ac:dyDescent="0.25">
      <c r="A1999" s="6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</row>
    <row r="2000" spans="1:14" x14ac:dyDescent="0.25">
      <c r="A2000" s="6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</row>
    <row r="2001" spans="1:14" x14ac:dyDescent="0.25">
      <c r="A2001" s="6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</row>
    <row r="2002" spans="1:14" x14ac:dyDescent="0.25">
      <c r="A2002" s="6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</row>
    <row r="2003" spans="1:14" x14ac:dyDescent="0.25">
      <c r="A2003" s="6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</row>
    <row r="2004" spans="1:14" x14ac:dyDescent="0.25">
      <c r="A2004" s="6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</row>
    <row r="2005" spans="1:14" x14ac:dyDescent="0.25">
      <c r="A2005" s="6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</row>
    <row r="2006" spans="1:14" x14ac:dyDescent="0.25">
      <c r="A2006" s="6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</row>
    <row r="2007" spans="1:14" x14ac:dyDescent="0.25">
      <c r="A2007" s="6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</row>
    <row r="2008" spans="1:14" x14ac:dyDescent="0.25">
      <c r="A2008" s="6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</row>
    <row r="2009" spans="1:14" x14ac:dyDescent="0.25">
      <c r="A2009" s="6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</row>
    <row r="2010" spans="1:14" x14ac:dyDescent="0.25">
      <c r="A2010" s="6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</row>
    <row r="2011" spans="1:14" x14ac:dyDescent="0.25">
      <c r="A2011" s="6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</row>
    <row r="2012" spans="1:14" x14ac:dyDescent="0.25">
      <c r="A2012" s="6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</row>
    <row r="2013" spans="1:14" x14ac:dyDescent="0.25">
      <c r="A2013" s="6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</row>
    <row r="2014" spans="1:14" x14ac:dyDescent="0.25">
      <c r="A2014" s="6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</row>
    <row r="2015" spans="1:14" x14ac:dyDescent="0.25">
      <c r="A2015" s="6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</row>
    <row r="2016" spans="1:14" x14ac:dyDescent="0.25">
      <c r="A2016" s="6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</row>
    <row r="2017" spans="1:14" x14ac:dyDescent="0.25">
      <c r="A2017" s="6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</row>
    <row r="2018" spans="1:14" x14ac:dyDescent="0.25">
      <c r="A2018" s="6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</row>
    <row r="2019" spans="1:14" x14ac:dyDescent="0.25">
      <c r="A2019" s="6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</row>
    <row r="2020" spans="1:14" x14ac:dyDescent="0.25">
      <c r="A2020" s="6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</row>
    <row r="2021" spans="1:14" x14ac:dyDescent="0.25">
      <c r="A2021" s="6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</row>
    <row r="2022" spans="1:14" x14ac:dyDescent="0.25">
      <c r="A2022" s="6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</row>
    <row r="2023" spans="1:14" x14ac:dyDescent="0.25">
      <c r="A2023" s="6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</row>
    <row r="2024" spans="1:14" x14ac:dyDescent="0.25">
      <c r="A2024" s="6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</row>
    <row r="2025" spans="1:14" x14ac:dyDescent="0.25">
      <c r="A2025" s="6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</row>
    <row r="2026" spans="1:14" x14ac:dyDescent="0.25">
      <c r="A2026" s="6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</row>
    <row r="2027" spans="1:14" x14ac:dyDescent="0.25">
      <c r="A2027" s="6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</row>
    <row r="2028" spans="1:14" x14ac:dyDescent="0.25">
      <c r="A2028" s="6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</row>
    <row r="2029" spans="1:14" x14ac:dyDescent="0.25">
      <c r="A2029" s="6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</row>
    <row r="2030" spans="1:14" x14ac:dyDescent="0.25">
      <c r="A2030" s="6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</row>
    <row r="2031" spans="1:14" x14ac:dyDescent="0.25">
      <c r="A2031" s="6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</row>
    <row r="2032" spans="1:14" x14ac:dyDescent="0.25">
      <c r="A2032" s="6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</row>
    <row r="2033" spans="1:14" x14ac:dyDescent="0.25">
      <c r="A2033" s="6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</row>
    <row r="2034" spans="1:14" x14ac:dyDescent="0.25">
      <c r="A2034" s="6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</row>
    <row r="2035" spans="1:14" x14ac:dyDescent="0.25">
      <c r="A2035" s="6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</row>
    <row r="2036" spans="1:14" x14ac:dyDescent="0.25">
      <c r="A2036" s="6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</row>
    <row r="2037" spans="1:14" x14ac:dyDescent="0.25">
      <c r="A2037" s="6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</row>
    <row r="2038" spans="1:14" x14ac:dyDescent="0.25">
      <c r="A2038" s="6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</row>
    <row r="2039" spans="1:14" x14ac:dyDescent="0.25">
      <c r="A2039" s="6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</row>
    <row r="2040" spans="1:14" x14ac:dyDescent="0.25">
      <c r="A2040" s="6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</row>
    <row r="2041" spans="1:14" x14ac:dyDescent="0.25">
      <c r="A2041" s="6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</row>
    <row r="2042" spans="1:14" x14ac:dyDescent="0.25">
      <c r="A2042" s="6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</row>
    <row r="2043" spans="1:14" x14ac:dyDescent="0.25">
      <c r="A2043" s="6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</row>
    <row r="2044" spans="1:14" x14ac:dyDescent="0.25">
      <c r="A2044" s="6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</row>
    <row r="2045" spans="1:14" x14ac:dyDescent="0.25">
      <c r="A2045" s="6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</row>
    <row r="2046" spans="1:14" x14ac:dyDescent="0.25">
      <c r="A2046" s="6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</row>
    <row r="2047" spans="1:14" x14ac:dyDescent="0.25">
      <c r="A2047" s="6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</row>
    <row r="2048" spans="1:14" x14ac:dyDescent="0.25">
      <c r="A2048" s="6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</row>
    <row r="2049" spans="1:14" x14ac:dyDescent="0.25">
      <c r="A2049" s="6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</row>
    <row r="2050" spans="1:14" x14ac:dyDescent="0.25">
      <c r="A2050" s="6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</row>
    <row r="2051" spans="1:14" x14ac:dyDescent="0.25">
      <c r="A2051" s="6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</row>
    <row r="2052" spans="1:14" x14ac:dyDescent="0.25">
      <c r="A2052" s="6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</row>
    <row r="2053" spans="1:14" x14ac:dyDescent="0.25">
      <c r="A2053" s="6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</row>
    <row r="2054" spans="1:14" x14ac:dyDescent="0.25">
      <c r="A2054" s="6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</row>
    <row r="2055" spans="1:14" x14ac:dyDescent="0.25">
      <c r="A2055" s="6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</row>
    <row r="2056" spans="1:14" x14ac:dyDescent="0.25">
      <c r="A2056" s="6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</row>
    <row r="2057" spans="1:14" x14ac:dyDescent="0.25">
      <c r="A2057" s="6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</row>
    <row r="2058" spans="1:14" x14ac:dyDescent="0.25">
      <c r="A2058" s="6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</row>
    <row r="2059" spans="1:14" x14ac:dyDescent="0.25">
      <c r="A2059" s="6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</row>
    <row r="2060" spans="1:14" x14ac:dyDescent="0.25">
      <c r="A2060" s="6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</row>
    <row r="2061" spans="1:14" x14ac:dyDescent="0.25">
      <c r="A2061" s="6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</row>
    <row r="2062" spans="1:14" x14ac:dyDescent="0.25">
      <c r="A2062" s="6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</row>
    <row r="2063" spans="1:14" x14ac:dyDescent="0.25">
      <c r="A2063" s="6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</row>
    <row r="2064" spans="1:14" x14ac:dyDescent="0.25">
      <c r="A2064" s="6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</row>
    <row r="2065" spans="1:14" x14ac:dyDescent="0.25">
      <c r="A2065" s="6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</row>
    <row r="2066" spans="1:14" x14ac:dyDescent="0.25">
      <c r="A2066" s="6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</row>
    <row r="2067" spans="1:14" x14ac:dyDescent="0.25">
      <c r="A2067" s="6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</row>
    <row r="2068" spans="1:14" x14ac:dyDescent="0.25">
      <c r="A2068" s="6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</row>
    <row r="2069" spans="1:14" x14ac:dyDescent="0.25">
      <c r="A2069" s="6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</row>
    <row r="2070" spans="1:14" x14ac:dyDescent="0.25">
      <c r="A2070" s="6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</row>
    <row r="2071" spans="1:14" x14ac:dyDescent="0.25">
      <c r="A2071" s="6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</row>
    <row r="2072" spans="1:14" x14ac:dyDescent="0.25">
      <c r="A2072" s="6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</row>
    <row r="2073" spans="1:14" x14ac:dyDescent="0.25">
      <c r="A2073" s="6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</row>
    <row r="2074" spans="1:14" x14ac:dyDescent="0.25">
      <c r="A2074" s="6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</row>
    <row r="2075" spans="1:14" x14ac:dyDescent="0.25">
      <c r="A2075" s="6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</row>
    <row r="2076" spans="1:14" x14ac:dyDescent="0.25">
      <c r="A2076" s="6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</row>
    <row r="2077" spans="1:14" x14ac:dyDescent="0.25">
      <c r="A2077" s="6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</row>
    <row r="2078" spans="1:14" x14ac:dyDescent="0.25">
      <c r="A2078" s="6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</row>
    <row r="2079" spans="1:14" x14ac:dyDescent="0.25">
      <c r="A2079" s="6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</row>
    <row r="2080" spans="1:14" x14ac:dyDescent="0.25">
      <c r="A2080" s="6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</row>
    <row r="2081" spans="1:14" x14ac:dyDescent="0.25">
      <c r="A2081" s="6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</row>
    <row r="2082" spans="1:14" x14ac:dyDescent="0.25">
      <c r="A2082" s="6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</row>
    <row r="2083" spans="1:14" x14ac:dyDescent="0.25">
      <c r="A2083" s="6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</row>
    <row r="2084" spans="1:14" x14ac:dyDescent="0.25">
      <c r="A2084" s="6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</row>
    <row r="2085" spans="1:14" x14ac:dyDescent="0.25">
      <c r="A2085" s="6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</row>
    <row r="2086" spans="1:14" x14ac:dyDescent="0.25">
      <c r="A2086" s="6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</row>
    <row r="2087" spans="1:14" x14ac:dyDescent="0.25">
      <c r="A2087" s="6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</row>
    <row r="2088" spans="1:14" x14ac:dyDescent="0.25">
      <c r="A2088" s="6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</row>
    <row r="2089" spans="1:14" x14ac:dyDescent="0.25">
      <c r="A2089" s="6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</row>
    <row r="2090" spans="1:14" x14ac:dyDescent="0.25">
      <c r="A2090" s="6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</row>
    <row r="2091" spans="1:14" x14ac:dyDescent="0.25">
      <c r="A2091" s="6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</row>
    <row r="2092" spans="1:14" x14ac:dyDescent="0.25">
      <c r="A2092" s="6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</row>
    <row r="2093" spans="1:14" x14ac:dyDescent="0.25">
      <c r="A2093" s="6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</row>
    <row r="2094" spans="1:14" x14ac:dyDescent="0.25">
      <c r="A2094" s="6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</row>
    <row r="2095" spans="1:14" x14ac:dyDescent="0.25">
      <c r="A2095" s="6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</row>
    <row r="2096" spans="1:14" x14ac:dyDescent="0.25">
      <c r="A2096" s="6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</row>
    <row r="2097" spans="1:14" x14ac:dyDescent="0.25">
      <c r="A2097" s="6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</row>
    <row r="2098" spans="1:14" x14ac:dyDescent="0.25">
      <c r="A2098" s="6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</row>
    <row r="2099" spans="1:14" x14ac:dyDescent="0.25">
      <c r="A2099" s="6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</row>
    <row r="2100" spans="1:14" x14ac:dyDescent="0.25">
      <c r="A2100" s="6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</row>
    <row r="2101" spans="1:14" x14ac:dyDescent="0.25">
      <c r="A2101" s="6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</row>
    <row r="2102" spans="1:14" x14ac:dyDescent="0.25">
      <c r="A2102" s="6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</row>
    <row r="2103" spans="1:14" x14ac:dyDescent="0.25">
      <c r="A2103" s="6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</row>
    <row r="2104" spans="1:14" x14ac:dyDescent="0.25">
      <c r="A2104" s="6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</row>
    <row r="2105" spans="1:14" x14ac:dyDescent="0.25">
      <c r="A2105" s="6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</row>
    <row r="2106" spans="1:14" x14ac:dyDescent="0.25">
      <c r="A2106" s="6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</row>
    <row r="2107" spans="1:14" x14ac:dyDescent="0.25">
      <c r="A2107" s="6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</row>
    <row r="2108" spans="1:14" x14ac:dyDescent="0.25">
      <c r="A2108" s="6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</row>
    <row r="2109" spans="1:14" x14ac:dyDescent="0.25">
      <c r="A2109" s="6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</row>
    <row r="2110" spans="1:14" x14ac:dyDescent="0.25">
      <c r="A2110" s="6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 x14ac:dyDescent="0.25">
      <c r="A2111" s="6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</row>
    <row r="2112" spans="1:14" x14ac:dyDescent="0.25">
      <c r="A2112" s="6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</row>
    <row r="2113" spans="1:14" x14ac:dyDescent="0.25">
      <c r="A2113" s="6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</row>
    <row r="2114" spans="1:14" x14ac:dyDescent="0.25">
      <c r="A2114" s="6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</row>
    <row r="2115" spans="1:14" x14ac:dyDescent="0.25">
      <c r="A2115" s="6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</row>
    <row r="2116" spans="1:14" x14ac:dyDescent="0.25">
      <c r="A2116" s="6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</row>
    <row r="2117" spans="1:14" x14ac:dyDescent="0.25">
      <c r="A2117" s="6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</row>
    <row r="2118" spans="1:14" x14ac:dyDescent="0.25">
      <c r="A2118" s="6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</row>
    <row r="2119" spans="1:14" x14ac:dyDescent="0.25">
      <c r="A2119" s="6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</row>
    <row r="2120" spans="1:14" x14ac:dyDescent="0.25">
      <c r="A2120" s="6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</row>
    <row r="2121" spans="1:14" x14ac:dyDescent="0.25">
      <c r="A2121" s="6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</row>
    <row r="2122" spans="1:14" x14ac:dyDescent="0.25">
      <c r="A2122" s="6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</row>
    <row r="2123" spans="1:14" x14ac:dyDescent="0.25">
      <c r="A2123" s="6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</row>
    <row r="2124" spans="1:14" x14ac:dyDescent="0.25">
      <c r="A2124" s="6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</row>
    <row r="2125" spans="1:14" x14ac:dyDescent="0.25">
      <c r="A2125" s="6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</row>
    <row r="2126" spans="1:14" x14ac:dyDescent="0.25">
      <c r="A2126" s="6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</row>
    <row r="2127" spans="1:14" x14ac:dyDescent="0.25">
      <c r="A2127" s="6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</row>
    <row r="2128" spans="1:14" x14ac:dyDescent="0.25">
      <c r="A2128" s="6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</row>
    <row r="2129" spans="1:14" x14ac:dyDescent="0.25">
      <c r="A2129" s="6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</row>
    <row r="2130" spans="1:14" x14ac:dyDescent="0.25">
      <c r="A2130" s="6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</row>
    <row r="2131" spans="1:14" x14ac:dyDescent="0.25">
      <c r="A2131" s="6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</row>
    <row r="2132" spans="1:14" x14ac:dyDescent="0.25">
      <c r="A2132" s="6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</row>
    <row r="2133" spans="1:14" x14ac:dyDescent="0.25">
      <c r="A2133" s="6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</row>
    <row r="2134" spans="1:14" x14ac:dyDescent="0.25">
      <c r="A2134" s="6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</row>
    <row r="2135" spans="1:14" x14ac:dyDescent="0.25">
      <c r="A2135" s="6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</row>
    <row r="2136" spans="1:14" x14ac:dyDescent="0.25">
      <c r="A2136" s="6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</row>
    <row r="2137" spans="1:14" x14ac:dyDescent="0.25">
      <c r="A2137" s="6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</row>
    <row r="2138" spans="1:14" x14ac:dyDescent="0.25">
      <c r="A2138" s="6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</row>
    <row r="2139" spans="1:14" x14ac:dyDescent="0.25">
      <c r="A2139" s="6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</row>
    <row r="2140" spans="1:14" x14ac:dyDescent="0.25">
      <c r="A2140" s="6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</row>
    <row r="2141" spans="1:14" x14ac:dyDescent="0.25">
      <c r="A2141" s="6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</row>
    <row r="2142" spans="1:14" x14ac:dyDescent="0.25">
      <c r="A2142" s="6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</row>
    <row r="2143" spans="1:14" x14ac:dyDescent="0.25">
      <c r="A2143" s="6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</row>
    <row r="2144" spans="1:14" x14ac:dyDescent="0.25">
      <c r="A2144" s="6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</row>
    <row r="2145" spans="1:14" x14ac:dyDescent="0.25">
      <c r="A2145" s="6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</row>
    <row r="2146" spans="1:14" x14ac:dyDescent="0.25">
      <c r="A2146" s="6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</row>
    <row r="2147" spans="1:14" x14ac:dyDescent="0.25">
      <c r="A2147" s="6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</row>
    <row r="2148" spans="1:14" x14ac:dyDescent="0.25">
      <c r="A2148" s="6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</row>
    <row r="2149" spans="1:14" x14ac:dyDescent="0.25">
      <c r="A2149" s="6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</row>
    <row r="2150" spans="1:14" x14ac:dyDescent="0.25">
      <c r="A2150" s="6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</row>
    <row r="2151" spans="1:14" x14ac:dyDescent="0.25">
      <c r="A2151" s="6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</row>
    <row r="2152" spans="1:14" x14ac:dyDescent="0.25">
      <c r="A2152" s="6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</row>
    <row r="2153" spans="1:14" x14ac:dyDescent="0.25">
      <c r="A2153" s="6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</row>
    <row r="2154" spans="1:14" x14ac:dyDescent="0.25">
      <c r="A2154" s="6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</row>
    <row r="2155" spans="1:14" x14ac:dyDescent="0.25">
      <c r="A2155" s="6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</row>
    <row r="2156" spans="1:14" x14ac:dyDescent="0.25">
      <c r="A2156" s="6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</row>
    <row r="2157" spans="1:14" x14ac:dyDescent="0.25">
      <c r="A2157" s="6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</row>
    <row r="2158" spans="1:14" x14ac:dyDescent="0.25">
      <c r="A2158" s="6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</row>
    <row r="2159" spans="1:14" x14ac:dyDescent="0.25">
      <c r="A2159" s="6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</row>
    <row r="2160" spans="1:14" x14ac:dyDescent="0.25">
      <c r="A2160" s="6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</row>
    <row r="2161" spans="1:14" x14ac:dyDescent="0.25">
      <c r="A2161" s="6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</row>
    <row r="2162" spans="1:14" x14ac:dyDescent="0.25">
      <c r="A2162" s="6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</row>
    <row r="2163" spans="1:14" x14ac:dyDescent="0.25">
      <c r="A2163" s="6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</row>
    <row r="2164" spans="1:14" x14ac:dyDescent="0.25">
      <c r="A2164" s="6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</row>
    <row r="2165" spans="1:14" x14ac:dyDescent="0.25">
      <c r="A2165" s="6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</row>
    <row r="2166" spans="1:14" x14ac:dyDescent="0.25">
      <c r="A2166" s="6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</row>
    <row r="2167" spans="1:14" x14ac:dyDescent="0.25">
      <c r="A2167" s="6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</row>
    <row r="2168" spans="1:14" x14ac:dyDescent="0.25">
      <c r="A2168" s="6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</row>
    <row r="2169" spans="1:14" x14ac:dyDescent="0.25">
      <c r="A2169" s="6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</row>
    <row r="2170" spans="1:14" x14ac:dyDescent="0.25">
      <c r="A2170" s="6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</row>
    <row r="2171" spans="1:14" x14ac:dyDescent="0.25">
      <c r="A2171" s="6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</row>
    <row r="2172" spans="1:14" x14ac:dyDescent="0.25">
      <c r="A2172" s="6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</row>
    <row r="2173" spans="1:14" x14ac:dyDescent="0.25">
      <c r="A2173" s="6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</row>
    <row r="2174" spans="1:14" x14ac:dyDescent="0.25">
      <c r="A2174" s="6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</row>
    <row r="2175" spans="1:14" x14ac:dyDescent="0.25">
      <c r="A2175" s="6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</row>
    <row r="2176" spans="1:14" x14ac:dyDescent="0.25">
      <c r="A2176" s="6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</row>
    <row r="2177" spans="1:14" x14ac:dyDescent="0.25">
      <c r="A2177" s="6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</row>
    <row r="2178" spans="1:14" x14ac:dyDescent="0.25">
      <c r="A2178" s="6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</row>
    <row r="2179" spans="1:14" x14ac:dyDescent="0.25">
      <c r="A2179" s="6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</row>
    <row r="2180" spans="1:14" x14ac:dyDescent="0.25">
      <c r="A2180" s="6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</row>
    <row r="2181" spans="1:14" x14ac:dyDescent="0.25">
      <c r="A2181" s="6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</row>
    <row r="2182" spans="1:14" x14ac:dyDescent="0.25">
      <c r="A2182" s="6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</row>
    <row r="2183" spans="1:14" x14ac:dyDescent="0.25">
      <c r="A2183" s="6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</row>
    <row r="2184" spans="1:14" x14ac:dyDescent="0.25">
      <c r="A2184" s="6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</row>
    <row r="2185" spans="1:14" x14ac:dyDescent="0.25">
      <c r="A2185" s="6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</row>
    <row r="2186" spans="1:14" x14ac:dyDescent="0.25">
      <c r="A2186" s="6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</row>
    <row r="2187" spans="1:14" x14ac:dyDescent="0.25">
      <c r="A2187" s="6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</row>
    <row r="2188" spans="1:14" x14ac:dyDescent="0.25">
      <c r="A2188" s="6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</row>
    <row r="2189" spans="1:14" x14ac:dyDescent="0.25">
      <c r="A2189" s="6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</row>
    <row r="2190" spans="1:14" x14ac:dyDescent="0.25">
      <c r="A2190" s="6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</row>
    <row r="2191" spans="1:14" x14ac:dyDescent="0.25">
      <c r="A2191" s="6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</row>
    <row r="2192" spans="1:14" x14ac:dyDescent="0.25">
      <c r="A2192" s="6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</row>
    <row r="2193" spans="1:14" x14ac:dyDescent="0.25">
      <c r="A2193" s="6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</row>
    <row r="2194" spans="1:14" x14ac:dyDescent="0.25">
      <c r="A2194" s="6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</row>
    <row r="2195" spans="1:14" x14ac:dyDescent="0.25">
      <c r="A2195" s="6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</row>
    <row r="2196" spans="1:14" x14ac:dyDescent="0.25">
      <c r="A2196" s="6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</row>
    <row r="2197" spans="1:14" x14ac:dyDescent="0.25">
      <c r="A2197" s="6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</row>
    <row r="2198" spans="1:14" x14ac:dyDescent="0.25">
      <c r="A2198" s="6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</row>
    <row r="2199" spans="1:14" x14ac:dyDescent="0.25">
      <c r="A2199" s="6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</row>
    <row r="2200" spans="1:14" x14ac:dyDescent="0.25">
      <c r="A2200" s="6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</row>
    <row r="2201" spans="1:14" x14ac:dyDescent="0.25">
      <c r="A2201" s="6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</row>
    <row r="2202" spans="1:14" x14ac:dyDescent="0.25">
      <c r="A2202" s="6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</row>
    <row r="2203" spans="1:14" x14ac:dyDescent="0.25">
      <c r="A2203" s="6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</row>
    <row r="2204" spans="1:14" x14ac:dyDescent="0.25">
      <c r="A2204" s="6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</row>
    <row r="2205" spans="1:14" x14ac:dyDescent="0.25">
      <c r="A2205" s="6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</row>
    <row r="2206" spans="1:14" x14ac:dyDescent="0.25">
      <c r="A2206" s="6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</row>
    <row r="2207" spans="1:14" x14ac:dyDescent="0.25">
      <c r="A2207" s="6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</row>
    <row r="2208" spans="1:14" x14ac:dyDescent="0.25">
      <c r="A2208" s="6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</row>
    <row r="2209" spans="1:14" x14ac:dyDescent="0.25">
      <c r="A2209" s="6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</row>
    <row r="2210" spans="1:14" x14ac:dyDescent="0.25">
      <c r="A2210" s="6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</row>
    <row r="2211" spans="1:14" x14ac:dyDescent="0.25">
      <c r="A2211" s="6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</row>
    <row r="2212" spans="1:14" x14ac:dyDescent="0.25">
      <c r="A2212" s="6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</row>
    <row r="2213" spans="1:14" x14ac:dyDescent="0.25">
      <c r="A2213" s="6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</row>
    <row r="2214" spans="1:14" x14ac:dyDescent="0.25">
      <c r="A2214" s="6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</row>
    <row r="2215" spans="1:14" x14ac:dyDescent="0.25">
      <c r="A2215" s="6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</row>
    <row r="2216" spans="1:14" x14ac:dyDescent="0.25">
      <c r="A2216" s="6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</row>
    <row r="2217" spans="1:14" x14ac:dyDescent="0.25">
      <c r="A2217" s="6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</row>
    <row r="2218" spans="1:14" x14ac:dyDescent="0.25">
      <c r="A2218" s="6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</row>
    <row r="2219" spans="1:14" x14ac:dyDescent="0.25">
      <c r="A2219" s="6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</row>
    <row r="2220" spans="1:14" x14ac:dyDescent="0.25">
      <c r="A2220" s="6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</row>
    <row r="2221" spans="1:14" x14ac:dyDescent="0.25">
      <c r="A2221" s="6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</row>
    <row r="2222" spans="1:14" x14ac:dyDescent="0.25">
      <c r="A2222" s="6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</row>
    <row r="2223" spans="1:14" x14ac:dyDescent="0.25">
      <c r="A2223" s="6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</row>
    <row r="2224" spans="1:14" x14ac:dyDescent="0.25">
      <c r="A2224" s="6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</row>
    <row r="2225" spans="1:14" x14ac:dyDescent="0.25">
      <c r="A2225" s="6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</row>
    <row r="2226" spans="1:14" x14ac:dyDescent="0.25">
      <c r="A2226" s="6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</row>
    <row r="2227" spans="1:14" x14ac:dyDescent="0.25">
      <c r="A2227" s="6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</row>
    <row r="2228" spans="1:14" x14ac:dyDescent="0.25">
      <c r="A2228" s="6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</row>
    <row r="2229" spans="1:14" x14ac:dyDescent="0.25">
      <c r="A2229" s="6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</row>
    <row r="2230" spans="1:14" x14ac:dyDescent="0.25">
      <c r="A2230" s="6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</row>
    <row r="2231" spans="1:14" x14ac:dyDescent="0.25">
      <c r="A2231" s="6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</row>
    <row r="2232" spans="1:14" x14ac:dyDescent="0.25">
      <c r="A2232" s="6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</row>
    <row r="2233" spans="1:14" x14ac:dyDescent="0.25">
      <c r="A2233" s="6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</row>
    <row r="2234" spans="1:14" x14ac:dyDescent="0.25">
      <c r="A2234" s="6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</row>
    <row r="2235" spans="1:14" x14ac:dyDescent="0.25">
      <c r="A2235" s="6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</row>
    <row r="2236" spans="1:14" x14ac:dyDescent="0.25">
      <c r="A2236" s="6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</row>
    <row r="2237" spans="1:14" x14ac:dyDescent="0.25">
      <c r="A2237" s="6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</row>
    <row r="2238" spans="1:14" x14ac:dyDescent="0.25">
      <c r="A2238" s="6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</row>
    <row r="2239" spans="1:14" x14ac:dyDescent="0.25">
      <c r="A2239" s="6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</row>
    <row r="2240" spans="1:14" x14ac:dyDescent="0.25">
      <c r="A2240" s="6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</row>
    <row r="2241" spans="1:14" x14ac:dyDescent="0.25">
      <c r="A2241" s="6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</row>
    <row r="2242" spans="1:14" x14ac:dyDescent="0.25">
      <c r="A2242" s="6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</row>
    <row r="2243" spans="1:14" x14ac:dyDescent="0.25">
      <c r="A2243" s="6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</row>
    <row r="2244" spans="1:14" x14ac:dyDescent="0.25">
      <c r="A2244" s="6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</row>
    <row r="2245" spans="1:14" x14ac:dyDescent="0.25">
      <c r="A2245" s="6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</row>
    <row r="2246" spans="1:14" x14ac:dyDescent="0.25">
      <c r="A2246" s="6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</row>
    <row r="2247" spans="1:14" x14ac:dyDescent="0.25">
      <c r="A2247" s="6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</row>
    <row r="2248" spans="1:14" x14ac:dyDescent="0.25">
      <c r="A2248" s="6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</row>
    <row r="2249" spans="1:14" x14ac:dyDescent="0.25">
      <c r="A2249" s="6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</row>
    <row r="2250" spans="1:14" x14ac:dyDescent="0.25">
      <c r="A2250" s="6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</row>
    <row r="2251" spans="1:14" x14ac:dyDescent="0.25">
      <c r="A2251" s="6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</row>
    <row r="2252" spans="1:14" x14ac:dyDescent="0.25">
      <c r="A2252" s="6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</row>
    <row r="2253" spans="1:14" x14ac:dyDescent="0.25">
      <c r="A2253" s="6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</row>
    <row r="2254" spans="1:14" x14ac:dyDescent="0.25">
      <c r="A2254" s="6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</row>
    <row r="2255" spans="1:14" x14ac:dyDescent="0.25">
      <c r="A2255" s="6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</row>
    <row r="2256" spans="1:14" x14ac:dyDescent="0.25">
      <c r="A2256" s="6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</row>
    <row r="2257" spans="1:14" x14ac:dyDescent="0.25">
      <c r="A2257" s="6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</row>
    <row r="2258" spans="1:14" x14ac:dyDescent="0.25">
      <c r="A2258" s="6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</row>
    <row r="2259" spans="1:14" x14ac:dyDescent="0.25">
      <c r="A2259" s="6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</row>
    <row r="2260" spans="1:14" x14ac:dyDescent="0.25">
      <c r="A2260" s="6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</row>
    <row r="2261" spans="1:14" x14ac:dyDescent="0.25">
      <c r="A2261" s="6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</row>
    <row r="2262" spans="1:14" x14ac:dyDescent="0.25">
      <c r="A2262" s="6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</row>
    <row r="2263" spans="1:14" x14ac:dyDescent="0.25">
      <c r="A2263" s="6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</row>
    <row r="2264" spans="1:14" x14ac:dyDescent="0.25">
      <c r="A2264" s="6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</row>
    <row r="2265" spans="1:14" x14ac:dyDescent="0.25">
      <c r="A2265" s="6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</row>
    <row r="2266" spans="1:14" x14ac:dyDescent="0.25">
      <c r="A2266" s="6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</row>
    <row r="2267" spans="1:14" x14ac:dyDescent="0.25">
      <c r="A2267" s="6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</row>
    <row r="2268" spans="1:14" x14ac:dyDescent="0.25">
      <c r="A2268" s="6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</row>
    <row r="2269" spans="1:14" x14ac:dyDescent="0.25">
      <c r="A2269" s="6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</row>
    <row r="2270" spans="1:14" x14ac:dyDescent="0.25">
      <c r="A2270" s="6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</row>
    <row r="2271" spans="1:14" x14ac:dyDescent="0.25">
      <c r="A2271" s="6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</row>
    <row r="2272" spans="1:14" x14ac:dyDescent="0.25">
      <c r="A2272" s="6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</row>
    <row r="2273" spans="1:14" x14ac:dyDescent="0.25">
      <c r="A2273" s="6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</row>
    <row r="2274" spans="1:14" x14ac:dyDescent="0.25">
      <c r="A2274" s="6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</row>
    <row r="2275" spans="1:14" x14ac:dyDescent="0.25">
      <c r="A2275" s="6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</row>
    <row r="2276" spans="1:14" x14ac:dyDescent="0.25">
      <c r="A2276" s="6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</row>
    <row r="2277" spans="1:14" x14ac:dyDescent="0.25">
      <c r="A2277" s="6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</row>
    <row r="2278" spans="1:14" x14ac:dyDescent="0.25">
      <c r="A2278" s="6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</row>
    <row r="2279" spans="1:14" x14ac:dyDescent="0.25">
      <c r="A2279" s="6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</row>
    <row r="2280" spans="1:14" x14ac:dyDescent="0.25">
      <c r="A2280" s="6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</row>
    <row r="2281" spans="1:14" x14ac:dyDescent="0.25">
      <c r="A2281" s="6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</row>
    <row r="2282" spans="1:14" x14ac:dyDescent="0.25">
      <c r="A2282" s="6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</row>
    <row r="2283" spans="1:14" x14ac:dyDescent="0.25">
      <c r="A2283" s="6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</row>
    <row r="2284" spans="1:14" x14ac:dyDescent="0.25">
      <c r="A2284" s="6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</row>
    <row r="2285" spans="1:14" x14ac:dyDescent="0.25">
      <c r="A2285" s="6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</row>
    <row r="2286" spans="1:14" x14ac:dyDescent="0.25">
      <c r="A2286" s="6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</row>
    <row r="2287" spans="1:14" x14ac:dyDescent="0.25">
      <c r="A2287" s="6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</row>
    <row r="2288" spans="1:14" x14ac:dyDescent="0.25">
      <c r="A2288" s="6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</row>
    <row r="2289" spans="1:14" x14ac:dyDescent="0.25">
      <c r="A2289" s="6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</row>
    <row r="2290" spans="1:14" x14ac:dyDescent="0.25">
      <c r="A2290" s="6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</row>
    <row r="2291" spans="1:14" x14ac:dyDescent="0.25">
      <c r="A2291" s="6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</row>
    <row r="2292" spans="1:14" x14ac:dyDescent="0.25">
      <c r="A2292" s="6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</row>
    <row r="2293" spans="1:14" x14ac:dyDescent="0.25">
      <c r="A2293" s="6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</row>
    <row r="2294" spans="1:14" x14ac:dyDescent="0.25">
      <c r="A2294" s="6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</row>
    <row r="2295" spans="1:14" x14ac:dyDescent="0.25">
      <c r="A2295" s="6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</row>
    <row r="2296" spans="1:14" x14ac:dyDescent="0.25">
      <c r="A2296" s="6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</row>
    <row r="2297" spans="1:14" x14ac:dyDescent="0.25">
      <c r="A2297" s="6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</row>
    <row r="2298" spans="1:14" x14ac:dyDescent="0.25">
      <c r="A2298" s="6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</row>
    <row r="2299" spans="1:14" x14ac:dyDescent="0.25">
      <c r="A2299" s="6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</row>
    <row r="2300" spans="1:14" x14ac:dyDescent="0.25">
      <c r="A2300" s="6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</row>
    <row r="2301" spans="1:14" x14ac:dyDescent="0.25">
      <c r="A2301" s="6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</row>
    <row r="2302" spans="1:14" x14ac:dyDescent="0.25">
      <c r="A2302" s="6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</row>
    <row r="2303" spans="1:14" x14ac:dyDescent="0.25">
      <c r="A2303" s="6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</row>
    <row r="2304" spans="1:14" x14ac:dyDescent="0.25">
      <c r="A2304" s="6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</row>
    <row r="2305" spans="1:14" x14ac:dyDescent="0.25">
      <c r="A2305" s="6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</row>
    <row r="2306" spans="1:14" x14ac:dyDescent="0.25">
      <c r="A2306" s="6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</row>
    <row r="2307" spans="1:14" x14ac:dyDescent="0.25">
      <c r="A2307" s="6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</row>
    <row r="2308" spans="1:14" x14ac:dyDescent="0.25">
      <c r="A2308" s="6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</row>
    <row r="2309" spans="1:14" x14ac:dyDescent="0.25">
      <c r="A2309" s="6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</row>
    <row r="2310" spans="1:14" x14ac:dyDescent="0.25">
      <c r="A2310" s="6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</row>
    <row r="2311" spans="1:14" x14ac:dyDescent="0.25">
      <c r="A2311" s="6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</row>
    <row r="2312" spans="1:14" x14ac:dyDescent="0.25">
      <c r="A2312" s="6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</row>
    <row r="2313" spans="1:14" x14ac:dyDescent="0.25">
      <c r="A2313" s="6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</row>
    <row r="2314" spans="1:14" x14ac:dyDescent="0.25">
      <c r="A2314" s="6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</row>
    <row r="2315" spans="1:14" x14ac:dyDescent="0.25">
      <c r="A2315" s="6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</row>
    <row r="2316" spans="1:14" x14ac:dyDescent="0.25">
      <c r="A2316" s="6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</row>
    <row r="2317" spans="1:14" x14ac:dyDescent="0.25">
      <c r="A2317" s="6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</row>
    <row r="2318" spans="1:14" x14ac:dyDescent="0.25">
      <c r="A2318" s="6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</row>
    <row r="2319" spans="1:14" x14ac:dyDescent="0.25">
      <c r="A2319" s="6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</row>
    <row r="2320" spans="1:14" x14ac:dyDescent="0.25">
      <c r="A2320" s="6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</row>
    <row r="2321" spans="1:14" x14ac:dyDescent="0.25">
      <c r="A2321" s="6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</row>
    <row r="2322" spans="1:14" x14ac:dyDescent="0.25">
      <c r="A2322" s="6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</row>
    <row r="2323" spans="1:14" x14ac:dyDescent="0.25">
      <c r="A2323" s="6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</row>
    <row r="2324" spans="1:14" x14ac:dyDescent="0.25">
      <c r="A2324" s="6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</row>
    <row r="2325" spans="1:14" x14ac:dyDescent="0.25">
      <c r="A2325" s="6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</row>
    <row r="2326" spans="1:14" x14ac:dyDescent="0.25">
      <c r="A2326" s="6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</row>
    <row r="2327" spans="1:14" x14ac:dyDescent="0.25">
      <c r="A2327" s="6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</row>
    <row r="2328" spans="1:14" x14ac:dyDescent="0.25">
      <c r="A2328" s="6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</row>
    <row r="2329" spans="1:14" x14ac:dyDescent="0.25">
      <c r="A2329" s="6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</row>
    <row r="2330" spans="1:14" x14ac:dyDescent="0.25">
      <c r="A2330" s="6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</row>
    <row r="2331" spans="1:14" x14ac:dyDescent="0.25">
      <c r="A2331" s="6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</row>
    <row r="2332" spans="1:14" x14ac:dyDescent="0.25">
      <c r="A2332" s="6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</row>
    <row r="2333" spans="1:14" x14ac:dyDescent="0.25">
      <c r="A2333" s="6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</row>
    <row r="2334" spans="1:14" x14ac:dyDescent="0.25">
      <c r="A2334" s="6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</row>
    <row r="2335" spans="1:14" x14ac:dyDescent="0.25">
      <c r="A2335" s="6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</row>
    <row r="2336" spans="1:14" x14ac:dyDescent="0.25">
      <c r="A2336" s="6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</row>
    <row r="2337" spans="1:14" x14ac:dyDescent="0.25">
      <c r="A2337" s="6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</row>
    <row r="2338" spans="1:14" x14ac:dyDescent="0.25">
      <c r="A2338" s="6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</row>
    <row r="2339" spans="1:14" x14ac:dyDescent="0.25">
      <c r="A2339" s="6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</row>
    <row r="2340" spans="1:14" x14ac:dyDescent="0.25">
      <c r="A2340" s="6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</row>
    <row r="2341" spans="1:14" x14ac:dyDescent="0.25">
      <c r="A2341" s="6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</row>
    <row r="2342" spans="1:14" x14ac:dyDescent="0.25">
      <c r="A2342" s="6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</row>
    <row r="2343" spans="1:14" x14ac:dyDescent="0.25">
      <c r="A2343" s="6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</row>
    <row r="2344" spans="1:14" x14ac:dyDescent="0.25">
      <c r="A2344" s="6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</row>
    <row r="2345" spans="1:14" x14ac:dyDescent="0.25">
      <c r="A2345" s="6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</row>
    <row r="2346" spans="1:14" x14ac:dyDescent="0.25">
      <c r="A2346" s="6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</row>
    <row r="2347" spans="1:14" x14ac:dyDescent="0.25">
      <c r="A2347" s="6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</row>
    <row r="2348" spans="1:14" x14ac:dyDescent="0.25">
      <c r="A2348" s="6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</row>
    <row r="2349" spans="1:14" x14ac:dyDescent="0.25">
      <c r="A2349" s="6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</row>
    <row r="2350" spans="1:14" x14ac:dyDescent="0.25">
      <c r="A2350" s="6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</row>
    <row r="2351" spans="1:14" x14ac:dyDescent="0.25">
      <c r="A2351" s="6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</row>
    <row r="2352" spans="1:14" x14ac:dyDescent="0.25">
      <c r="A2352" s="6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</row>
    <row r="2353" spans="1:14" x14ac:dyDescent="0.25">
      <c r="A2353" s="6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</row>
    <row r="2354" spans="1:14" x14ac:dyDescent="0.25">
      <c r="A2354" s="6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</row>
    <row r="2355" spans="1:14" x14ac:dyDescent="0.25">
      <c r="A2355" s="6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</row>
    <row r="2356" spans="1:14" x14ac:dyDescent="0.25">
      <c r="A2356" s="6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</row>
    <row r="2357" spans="1:14" x14ac:dyDescent="0.25">
      <c r="A2357" s="6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</row>
    <row r="2358" spans="1:14" x14ac:dyDescent="0.25">
      <c r="A2358" s="6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</row>
    <row r="2359" spans="1:14" x14ac:dyDescent="0.25">
      <c r="A2359" s="6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</row>
    <row r="2360" spans="1:14" x14ac:dyDescent="0.25">
      <c r="A2360" s="6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</row>
    <row r="2361" spans="1:14" x14ac:dyDescent="0.25">
      <c r="A2361" s="6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</row>
    <row r="2362" spans="1:14" x14ac:dyDescent="0.25">
      <c r="A2362" s="6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</row>
    <row r="2363" spans="1:14" x14ac:dyDescent="0.25">
      <c r="A2363" s="6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</row>
    <row r="2364" spans="1:14" x14ac:dyDescent="0.25">
      <c r="A2364" s="6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</row>
    <row r="2365" spans="1:14" x14ac:dyDescent="0.25">
      <c r="A2365" s="6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</row>
    <row r="2366" spans="1:14" x14ac:dyDescent="0.25">
      <c r="A2366" s="6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</row>
    <row r="2367" spans="1:14" x14ac:dyDescent="0.25">
      <c r="A2367" s="6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</row>
    <row r="2368" spans="1:14" x14ac:dyDescent="0.25">
      <c r="A2368" s="6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</row>
    <row r="2369" spans="1:14" x14ac:dyDescent="0.25">
      <c r="A2369" s="6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</row>
    <row r="2370" spans="1:14" x14ac:dyDescent="0.25">
      <c r="A2370" s="6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</row>
    <row r="2371" spans="1:14" x14ac:dyDescent="0.25">
      <c r="A2371" s="6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</row>
    <row r="2372" spans="1:14" x14ac:dyDescent="0.25">
      <c r="A2372" s="6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</row>
    <row r="2373" spans="1:14" x14ac:dyDescent="0.25">
      <c r="A2373" s="6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</row>
    <row r="2374" spans="1:14" x14ac:dyDescent="0.25">
      <c r="A2374" s="6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</row>
    <row r="2375" spans="1:14" x14ac:dyDescent="0.25">
      <c r="A2375" s="6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</row>
    <row r="2376" spans="1:14" x14ac:dyDescent="0.25">
      <c r="A2376" s="6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</row>
    <row r="2377" spans="1:14" x14ac:dyDescent="0.25">
      <c r="A2377" s="6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</row>
    <row r="2378" spans="1:14" x14ac:dyDescent="0.25">
      <c r="A2378" s="6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</row>
    <row r="2379" spans="1:14" x14ac:dyDescent="0.25">
      <c r="A2379" s="6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</row>
    <row r="2380" spans="1:14" x14ac:dyDescent="0.25">
      <c r="A2380" s="6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</row>
    <row r="2381" spans="1:14" x14ac:dyDescent="0.25">
      <c r="A2381" s="6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</row>
    <row r="2382" spans="1:14" x14ac:dyDescent="0.25">
      <c r="A2382" s="6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</row>
    <row r="2383" spans="1:14" x14ac:dyDescent="0.25">
      <c r="A2383" s="6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</row>
    <row r="2384" spans="1:14" x14ac:dyDescent="0.25">
      <c r="A2384" s="6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</row>
    <row r="2385" spans="1:14" x14ac:dyDescent="0.25">
      <c r="A2385" s="6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</row>
    <row r="2386" spans="1:14" x14ac:dyDescent="0.25">
      <c r="A2386" s="6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</row>
    <row r="2387" spans="1:14" x14ac:dyDescent="0.25">
      <c r="A2387" s="6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</row>
    <row r="2388" spans="1:14" x14ac:dyDescent="0.25">
      <c r="A2388" s="6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</row>
    <row r="2389" spans="1:14" x14ac:dyDescent="0.25">
      <c r="A2389" s="6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</row>
    <row r="2390" spans="1:14" x14ac:dyDescent="0.25">
      <c r="A2390" s="6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</row>
    <row r="2391" spans="1:14" x14ac:dyDescent="0.25">
      <c r="A2391" s="6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</row>
    <row r="2392" spans="1:14" x14ac:dyDescent="0.25">
      <c r="A2392" s="6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</row>
    <row r="2393" spans="1:14" x14ac:dyDescent="0.25">
      <c r="A2393" s="6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</row>
    <row r="2394" spans="1:14" x14ac:dyDescent="0.25">
      <c r="A2394" s="6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</row>
    <row r="2395" spans="1:14" x14ac:dyDescent="0.25">
      <c r="A2395" s="6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</row>
    <row r="2396" spans="1:14" x14ac:dyDescent="0.25">
      <c r="A2396" s="6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</row>
    <row r="2397" spans="1:14" x14ac:dyDescent="0.25">
      <c r="A2397" s="6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</row>
    <row r="2398" spans="1:14" x14ac:dyDescent="0.25">
      <c r="A2398" s="6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</row>
    <row r="2399" spans="1:14" x14ac:dyDescent="0.25">
      <c r="A2399" s="6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</row>
    <row r="2400" spans="1:14" x14ac:dyDescent="0.25">
      <c r="A2400" s="6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</row>
    <row r="2401" spans="1:14" x14ac:dyDescent="0.25">
      <c r="A2401" s="6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</row>
    <row r="2402" spans="1:14" x14ac:dyDescent="0.25">
      <c r="A2402" s="6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</row>
    <row r="2403" spans="1:14" x14ac:dyDescent="0.25">
      <c r="A2403" s="6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</row>
    <row r="2404" spans="1:14" x14ac:dyDescent="0.25">
      <c r="A2404" s="6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</row>
    <row r="2405" spans="1:14" x14ac:dyDescent="0.25">
      <c r="A2405" s="6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</row>
    <row r="2406" spans="1:14" x14ac:dyDescent="0.25">
      <c r="A2406" s="6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</row>
    <row r="2407" spans="1:14" x14ac:dyDescent="0.25">
      <c r="A2407" s="6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</row>
    <row r="2408" spans="1:14" x14ac:dyDescent="0.25">
      <c r="A2408" s="6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</row>
    <row r="2409" spans="1:14" x14ac:dyDescent="0.25">
      <c r="A2409" s="6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</row>
    <row r="2410" spans="1:14" x14ac:dyDescent="0.25">
      <c r="A2410" s="6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</row>
    <row r="2411" spans="1:14" x14ac:dyDescent="0.25">
      <c r="A2411" s="6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</row>
    <row r="2412" spans="1:14" x14ac:dyDescent="0.25">
      <c r="A2412" s="6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</row>
    <row r="2413" spans="1:14" x14ac:dyDescent="0.25">
      <c r="A2413" s="6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</row>
    <row r="2414" spans="1:14" x14ac:dyDescent="0.25">
      <c r="A2414" s="6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</row>
    <row r="2415" spans="1:14" x14ac:dyDescent="0.25">
      <c r="A2415" s="6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</row>
    <row r="2416" spans="1:14" x14ac:dyDescent="0.25">
      <c r="A2416" s="6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</row>
    <row r="2417" spans="1:14" x14ac:dyDescent="0.25">
      <c r="A2417" s="6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</row>
    <row r="2418" spans="1:14" x14ac:dyDescent="0.25">
      <c r="A2418" s="6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</row>
    <row r="2419" spans="1:14" x14ac:dyDescent="0.25">
      <c r="A2419" s="6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</row>
    <row r="2420" spans="1:14" x14ac:dyDescent="0.25">
      <c r="A2420" s="6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</row>
    <row r="2421" spans="1:14" x14ac:dyDescent="0.25">
      <c r="A2421" s="6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</row>
    <row r="2422" spans="1:14" x14ac:dyDescent="0.25">
      <c r="A2422" s="6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</row>
    <row r="2423" spans="1:14" x14ac:dyDescent="0.25">
      <c r="A2423" s="6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</row>
    <row r="2424" spans="1:14" x14ac:dyDescent="0.25">
      <c r="A2424" s="6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</row>
    <row r="2425" spans="1:14" x14ac:dyDescent="0.25">
      <c r="A2425" s="6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</row>
    <row r="2426" spans="1:14" x14ac:dyDescent="0.25">
      <c r="A2426" s="6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</row>
    <row r="2427" spans="1:14" x14ac:dyDescent="0.25">
      <c r="A2427" s="6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</row>
    <row r="2428" spans="1:14" x14ac:dyDescent="0.25">
      <c r="A2428" s="6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</row>
    <row r="2429" spans="1:14" x14ac:dyDescent="0.25">
      <c r="A2429" s="6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</row>
    <row r="2430" spans="1:14" x14ac:dyDescent="0.25">
      <c r="A2430" s="6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</row>
    <row r="2431" spans="1:14" x14ac:dyDescent="0.25">
      <c r="A2431" s="6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</row>
    <row r="2432" spans="1:14" x14ac:dyDescent="0.25">
      <c r="A2432" s="6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</row>
    <row r="2433" spans="1:14" x14ac:dyDescent="0.25">
      <c r="A2433" s="6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</row>
    <row r="2434" spans="1:14" x14ac:dyDescent="0.25">
      <c r="A2434" s="6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</row>
    <row r="2435" spans="1:14" x14ac:dyDescent="0.25">
      <c r="A2435" s="6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</row>
    <row r="2436" spans="1:14" x14ac:dyDescent="0.25">
      <c r="A2436" s="6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</row>
    <row r="2437" spans="1:14" x14ac:dyDescent="0.25">
      <c r="A2437" s="6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</row>
    <row r="2438" spans="1:14" x14ac:dyDescent="0.25">
      <c r="A2438" s="6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</row>
    <row r="2439" spans="1:14" x14ac:dyDescent="0.25">
      <c r="A2439" s="6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</row>
    <row r="2440" spans="1:14" x14ac:dyDescent="0.25">
      <c r="A2440" s="6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</row>
    <row r="2441" spans="1:14" x14ac:dyDescent="0.25">
      <c r="A2441" s="6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</row>
    <row r="2442" spans="1:14" x14ac:dyDescent="0.25">
      <c r="A2442" s="6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</row>
    <row r="2443" spans="1:14" x14ac:dyDescent="0.25">
      <c r="A2443" s="6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</row>
    <row r="2444" spans="1:14" x14ac:dyDescent="0.25">
      <c r="A2444" s="6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</row>
    <row r="2445" spans="1:14" x14ac:dyDescent="0.25">
      <c r="A2445" s="6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</row>
    <row r="2446" spans="1:14" x14ac:dyDescent="0.25">
      <c r="A2446" s="6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</row>
    <row r="2447" spans="1:14" x14ac:dyDescent="0.25">
      <c r="A2447" s="6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</row>
    <row r="2448" spans="1:14" x14ac:dyDescent="0.25">
      <c r="A2448" s="6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</row>
    <row r="2449" spans="1:14" x14ac:dyDescent="0.25">
      <c r="A2449" s="6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</row>
    <row r="2450" spans="1:14" x14ac:dyDescent="0.25">
      <c r="A2450" s="6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</row>
    <row r="2451" spans="1:14" x14ac:dyDescent="0.25">
      <c r="A2451" s="6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</row>
    <row r="2452" spans="1:14" x14ac:dyDescent="0.25">
      <c r="A2452" s="6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</row>
    <row r="2453" spans="1:14" x14ac:dyDescent="0.25">
      <c r="A2453" s="6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</row>
    <row r="2454" spans="1:14" x14ac:dyDescent="0.25">
      <c r="A2454" s="6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</row>
    <row r="2455" spans="1:14" x14ac:dyDescent="0.25">
      <c r="A2455" s="6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</row>
    <row r="2456" spans="1:14" x14ac:dyDescent="0.25">
      <c r="A2456" s="6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</row>
    <row r="2457" spans="1:14" x14ac:dyDescent="0.25">
      <c r="A2457" s="6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</row>
    <row r="2458" spans="1:14" x14ac:dyDescent="0.25">
      <c r="A2458" s="6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</row>
    <row r="2459" spans="1:14" x14ac:dyDescent="0.25">
      <c r="A2459" s="6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</row>
    <row r="2460" spans="1:14" x14ac:dyDescent="0.25">
      <c r="A2460" s="6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</row>
    <row r="2461" spans="1:14" x14ac:dyDescent="0.25">
      <c r="A2461" s="6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</row>
    <row r="2462" spans="1:14" x14ac:dyDescent="0.25">
      <c r="A2462" s="6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</row>
    <row r="2463" spans="1:14" x14ac:dyDescent="0.25">
      <c r="A2463" s="6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</row>
    <row r="2464" spans="1:14" x14ac:dyDescent="0.25">
      <c r="A2464" s="6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</row>
    <row r="2465" spans="1:14" x14ac:dyDescent="0.25">
      <c r="A2465" s="6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</row>
    <row r="2466" spans="1:14" x14ac:dyDescent="0.25">
      <c r="A2466" s="6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</row>
    <row r="2467" spans="1:14" x14ac:dyDescent="0.25">
      <c r="A2467" s="6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</row>
    <row r="2468" spans="1:14" x14ac:dyDescent="0.25">
      <c r="A2468" s="6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</row>
    <row r="2469" spans="1:14" x14ac:dyDescent="0.25">
      <c r="A2469" s="6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</row>
    <row r="2470" spans="1:14" x14ac:dyDescent="0.25">
      <c r="A2470" s="6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</row>
    <row r="2471" spans="1:14" x14ac:dyDescent="0.25">
      <c r="A2471" s="6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</row>
    <row r="2472" spans="1:14" x14ac:dyDescent="0.25">
      <c r="A2472" s="6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</row>
    <row r="2473" spans="1:14" x14ac:dyDescent="0.25">
      <c r="A2473" s="6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</row>
    <row r="2474" spans="1:14" x14ac:dyDescent="0.25">
      <c r="A2474" s="6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</row>
    <row r="2475" spans="1:14" x14ac:dyDescent="0.25">
      <c r="A2475" s="6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</row>
    <row r="2476" spans="1:14" x14ac:dyDescent="0.25">
      <c r="A2476" s="6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</row>
    <row r="2477" spans="1:14" x14ac:dyDescent="0.25">
      <c r="A2477" s="6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</row>
    <row r="2478" spans="1:14" x14ac:dyDescent="0.25">
      <c r="A2478" s="6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</row>
    <row r="2479" spans="1:14" x14ac:dyDescent="0.25">
      <c r="A2479" s="6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</row>
    <row r="2480" spans="1:14" x14ac:dyDescent="0.25">
      <c r="A2480" s="6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</row>
    <row r="2481" spans="1:14" x14ac:dyDescent="0.25">
      <c r="A2481" s="6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</row>
    <row r="2482" spans="1:14" x14ac:dyDescent="0.25">
      <c r="A2482" s="6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</row>
    <row r="2483" spans="1:14" x14ac:dyDescent="0.25">
      <c r="A2483" s="6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</row>
    <row r="2484" spans="1:14" x14ac:dyDescent="0.25">
      <c r="A2484" s="6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</row>
    <row r="2485" spans="1:14" x14ac:dyDescent="0.25">
      <c r="A2485" s="6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</row>
    <row r="2486" spans="1:14" x14ac:dyDescent="0.25">
      <c r="A2486" s="6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</row>
    <row r="2487" spans="1:14" x14ac:dyDescent="0.25">
      <c r="A2487" s="6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</row>
    <row r="2488" spans="1:14" x14ac:dyDescent="0.25">
      <c r="A2488" s="6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</row>
    <row r="2489" spans="1:14" x14ac:dyDescent="0.25">
      <c r="A2489" s="6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</row>
    <row r="2490" spans="1:14" x14ac:dyDescent="0.25">
      <c r="A2490" s="6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</row>
    <row r="2491" spans="1:14" x14ac:dyDescent="0.25">
      <c r="A2491" s="6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</row>
    <row r="2492" spans="1:14" x14ac:dyDescent="0.25">
      <c r="A2492" s="6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</row>
    <row r="2493" spans="1:14" x14ac:dyDescent="0.25">
      <c r="A2493" s="6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</row>
    <row r="2494" spans="1:14" x14ac:dyDescent="0.25">
      <c r="A2494" s="6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</row>
    <row r="2495" spans="1:14" x14ac:dyDescent="0.25">
      <c r="A2495" s="6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</row>
    <row r="2496" spans="1:14" x14ac:dyDescent="0.25">
      <c r="A2496" s="6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</row>
    <row r="2497" spans="1:14" x14ac:dyDescent="0.25">
      <c r="A2497" s="6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</row>
    <row r="2498" spans="1:14" x14ac:dyDescent="0.25">
      <c r="A2498" s="6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</row>
    <row r="2499" spans="1:14" x14ac:dyDescent="0.25">
      <c r="A2499" s="6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</row>
    <row r="2500" spans="1:14" x14ac:dyDescent="0.25">
      <c r="A2500" s="6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</row>
    <row r="2501" spans="1:14" x14ac:dyDescent="0.25">
      <c r="A2501" s="6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</row>
    <row r="2502" spans="1:14" x14ac:dyDescent="0.25">
      <c r="A2502" s="6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</row>
    <row r="2503" spans="1:14" x14ac:dyDescent="0.25">
      <c r="A2503" s="6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</row>
    <row r="2504" spans="1:14" x14ac:dyDescent="0.25">
      <c r="A2504" s="6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</row>
    <row r="2505" spans="1:14" x14ac:dyDescent="0.25">
      <c r="A2505" s="6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</row>
    <row r="2506" spans="1:14" x14ac:dyDescent="0.25">
      <c r="A2506" s="6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</row>
    <row r="2507" spans="1:14" x14ac:dyDescent="0.25">
      <c r="A2507" s="6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</row>
    <row r="2508" spans="1:14" x14ac:dyDescent="0.25">
      <c r="A2508" s="6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</row>
    <row r="2509" spans="1:14" x14ac:dyDescent="0.25">
      <c r="A2509" s="6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</row>
    <row r="2510" spans="1:14" x14ac:dyDescent="0.25">
      <c r="A2510" s="6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</row>
    <row r="2511" spans="1:14" x14ac:dyDescent="0.25">
      <c r="A2511" s="6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</row>
    <row r="2512" spans="1:14" x14ac:dyDescent="0.25">
      <c r="A2512" s="6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</row>
    <row r="2513" spans="1:14" x14ac:dyDescent="0.25">
      <c r="A2513" s="6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</row>
    <row r="2514" spans="1:14" x14ac:dyDescent="0.25">
      <c r="A2514" s="6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</row>
    <row r="2515" spans="1:14" x14ac:dyDescent="0.25">
      <c r="A2515" s="6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</row>
    <row r="2516" spans="1:14" x14ac:dyDescent="0.25">
      <c r="A2516" s="6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</row>
    <row r="2517" spans="1:14" x14ac:dyDescent="0.25">
      <c r="A2517" s="6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</row>
    <row r="2518" spans="1:14" x14ac:dyDescent="0.25">
      <c r="A2518" s="6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</row>
    <row r="2519" spans="1:14" x14ac:dyDescent="0.25">
      <c r="A2519" s="6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</row>
    <row r="2520" spans="1:14" x14ac:dyDescent="0.25">
      <c r="A2520" s="6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</row>
    <row r="2521" spans="1:14" x14ac:dyDescent="0.25">
      <c r="A2521" s="6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</row>
    <row r="2522" spans="1:14" x14ac:dyDescent="0.25">
      <c r="A2522" s="6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</row>
    <row r="2523" spans="1:14" x14ac:dyDescent="0.25">
      <c r="A2523" s="6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</row>
    <row r="2524" spans="1:14" x14ac:dyDescent="0.25">
      <c r="A2524" s="6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</row>
    <row r="2525" spans="1:14" x14ac:dyDescent="0.25">
      <c r="A2525" s="6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</row>
    <row r="2526" spans="1:14" x14ac:dyDescent="0.25">
      <c r="A2526" s="6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</row>
    <row r="2527" spans="1:14" x14ac:dyDescent="0.25">
      <c r="A2527" s="6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</row>
    <row r="2528" spans="1:14" x14ac:dyDescent="0.25">
      <c r="A2528" s="6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</row>
    <row r="2529" spans="1:14" x14ac:dyDescent="0.25">
      <c r="A2529" s="6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</row>
    <row r="2530" spans="1:14" x14ac:dyDescent="0.25">
      <c r="A2530" s="6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</row>
    <row r="2531" spans="1:14" x14ac:dyDescent="0.25">
      <c r="A2531" s="6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</row>
    <row r="2532" spans="1:14" x14ac:dyDescent="0.25">
      <c r="A2532" s="6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</row>
    <row r="2533" spans="1:14" x14ac:dyDescent="0.25">
      <c r="A2533" s="6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</row>
    <row r="2534" spans="1:14" x14ac:dyDescent="0.25">
      <c r="A2534" s="6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</row>
    <row r="2535" spans="1:14" x14ac:dyDescent="0.25">
      <c r="A2535" s="6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</row>
    <row r="2536" spans="1:14" x14ac:dyDescent="0.25">
      <c r="A2536" s="6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</row>
    <row r="2537" spans="1:14" x14ac:dyDescent="0.25">
      <c r="A2537" s="6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</row>
    <row r="2538" spans="1:14" x14ac:dyDescent="0.25">
      <c r="A2538" s="6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</row>
    <row r="2539" spans="1:14" x14ac:dyDescent="0.25">
      <c r="A2539" s="6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</row>
    <row r="2540" spans="1:14" x14ac:dyDescent="0.25">
      <c r="A2540" s="6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</row>
    <row r="2541" spans="1:14" x14ac:dyDescent="0.25">
      <c r="A2541" s="6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</row>
    <row r="2542" spans="1:14" x14ac:dyDescent="0.25">
      <c r="A2542" s="6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</row>
    <row r="2543" spans="1:14" x14ac:dyDescent="0.25">
      <c r="A2543" s="6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</row>
    <row r="2544" spans="1:14" x14ac:dyDescent="0.25">
      <c r="A2544" s="6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</row>
    <row r="2545" spans="1:14" x14ac:dyDescent="0.25">
      <c r="A2545" s="6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</row>
    <row r="2546" spans="1:14" x14ac:dyDescent="0.25">
      <c r="A2546" s="6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</row>
    <row r="2547" spans="1:14" x14ac:dyDescent="0.25">
      <c r="A2547" s="6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</row>
    <row r="2548" spans="1:14" x14ac:dyDescent="0.25">
      <c r="A2548" s="6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</row>
    <row r="2549" spans="1:14" x14ac:dyDescent="0.25">
      <c r="A2549" s="6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</row>
    <row r="2550" spans="1:14" x14ac:dyDescent="0.25">
      <c r="A2550" s="6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</row>
    <row r="2551" spans="1:14" x14ac:dyDescent="0.25">
      <c r="A2551" s="6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</row>
    <row r="2552" spans="1:14" x14ac:dyDescent="0.25">
      <c r="A2552" s="6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</row>
    <row r="2553" spans="1:14" x14ac:dyDescent="0.25">
      <c r="A2553" s="6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</row>
    <row r="2554" spans="1:14" x14ac:dyDescent="0.25">
      <c r="A2554" s="6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</row>
    <row r="2555" spans="1:14" x14ac:dyDescent="0.25">
      <c r="A2555" s="6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</row>
    <row r="2556" spans="1:14" x14ac:dyDescent="0.25">
      <c r="A2556" s="6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</row>
    <row r="2557" spans="1:14" x14ac:dyDescent="0.25">
      <c r="A2557" s="6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</row>
    <row r="2558" spans="1:14" x14ac:dyDescent="0.25">
      <c r="A2558" s="6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</row>
    <row r="2559" spans="1:14" x14ac:dyDescent="0.25">
      <c r="A2559" s="6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</row>
    <row r="2560" spans="1:14" x14ac:dyDescent="0.25">
      <c r="A2560" s="6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</row>
    <row r="2561" spans="1:14" x14ac:dyDescent="0.25">
      <c r="A2561" s="6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</row>
    <row r="2562" spans="1:14" x14ac:dyDescent="0.25">
      <c r="A2562" s="6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</row>
    <row r="2563" spans="1:14" x14ac:dyDescent="0.25">
      <c r="A2563" s="6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</row>
    <row r="2564" spans="1:14" x14ac:dyDescent="0.25">
      <c r="A2564" s="6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</row>
    <row r="2565" spans="1:14" x14ac:dyDescent="0.25">
      <c r="A2565" s="6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</row>
    <row r="2566" spans="1:14" x14ac:dyDescent="0.25">
      <c r="A2566" s="6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</row>
    <row r="2567" spans="1:14" x14ac:dyDescent="0.25">
      <c r="A2567" s="6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</row>
    <row r="2568" spans="1:14" x14ac:dyDescent="0.25">
      <c r="A2568" s="6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</row>
    <row r="2569" spans="1:14" x14ac:dyDescent="0.25">
      <c r="A2569" s="6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</row>
    <row r="2570" spans="1:14" x14ac:dyDescent="0.25">
      <c r="A2570" s="6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</row>
    <row r="2571" spans="1:14" x14ac:dyDescent="0.25">
      <c r="A2571" s="6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</row>
    <row r="2572" spans="1:14" x14ac:dyDescent="0.25">
      <c r="A2572" s="6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</row>
    <row r="2573" spans="1:14" x14ac:dyDescent="0.25">
      <c r="A2573" s="6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</row>
    <row r="2574" spans="1:14" x14ac:dyDescent="0.25">
      <c r="A2574" s="6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</row>
    <row r="2575" spans="1:14" x14ac:dyDescent="0.25">
      <c r="A2575" s="6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</row>
    <row r="2576" spans="1:14" x14ac:dyDescent="0.25">
      <c r="A2576" s="6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</row>
    <row r="2577" spans="1:14" x14ac:dyDescent="0.25">
      <c r="A2577" s="6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</row>
    <row r="2578" spans="1:14" x14ac:dyDescent="0.25">
      <c r="A2578" s="6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</row>
    <row r="2579" spans="1:14" x14ac:dyDescent="0.25">
      <c r="A2579" s="6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</row>
    <row r="2580" spans="1:14" x14ac:dyDescent="0.25">
      <c r="A2580" s="6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</row>
    <row r="2581" spans="1:14" x14ac:dyDescent="0.25">
      <c r="A2581" s="6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</row>
    <row r="2582" spans="1:14" x14ac:dyDescent="0.25">
      <c r="A2582" s="6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</row>
    <row r="2583" spans="1:14" x14ac:dyDescent="0.25">
      <c r="A2583" s="6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</row>
    <row r="2584" spans="1:14" x14ac:dyDescent="0.25">
      <c r="A2584" s="6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</row>
    <row r="2585" spans="1:14" x14ac:dyDescent="0.25">
      <c r="A2585" s="6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</row>
    <row r="2586" spans="1:14" x14ac:dyDescent="0.25">
      <c r="A2586" s="6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</row>
    <row r="2587" spans="1:14" x14ac:dyDescent="0.25">
      <c r="A2587" s="6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</row>
    <row r="2588" spans="1:14" x14ac:dyDescent="0.25">
      <c r="A2588" s="6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</row>
    <row r="2589" spans="1:14" x14ac:dyDescent="0.25">
      <c r="A2589" s="6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</row>
    <row r="2590" spans="1:14" x14ac:dyDescent="0.25">
      <c r="A2590" s="6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</row>
    <row r="2591" spans="1:14" x14ac:dyDescent="0.25">
      <c r="A2591" s="6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</row>
    <row r="2592" spans="1:14" x14ac:dyDescent="0.25">
      <c r="A2592" s="6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</row>
    <row r="2593" spans="1:14" x14ac:dyDescent="0.25">
      <c r="A2593" s="6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</row>
    <row r="2594" spans="1:14" x14ac:dyDescent="0.25">
      <c r="A2594" s="6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</row>
    <row r="2595" spans="1:14" x14ac:dyDescent="0.25">
      <c r="A2595" s="6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</row>
    <row r="2596" spans="1:14" x14ac:dyDescent="0.25">
      <c r="A2596" s="6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</row>
    <row r="2597" spans="1:14" x14ac:dyDescent="0.25">
      <c r="A2597" s="6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</row>
    <row r="2598" spans="1:14" x14ac:dyDescent="0.25">
      <c r="A2598" s="6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</row>
    <row r="2599" spans="1:14" x14ac:dyDescent="0.25">
      <c r="A2599" s="6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</row>
    <row r="2600" spans="1:14" x14ac:dyDescent="0.25">
      <c r="A2600" s="6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</row>
    <row r="2601" spans="1:14" x14ac:dyDescent="0.25">
      <c r="A2601" s="6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</row>
    <row r="2602" spans="1:14" x14ac:dyDescent="0.25">
      <c r="A2602" s="6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</row>
    <row r="2603" spans="1:14" x14ac:dyDescent="0.25">
      <c r="A2603" s="6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</row>
    <row r="2604" spans="1:14" x14ac:dyDescent="0.25">
      <c r="A2604" s="6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</row>
    <row r="2605" spans="1:14" x14ac:dyDescent="0.25">
      <c r="A2605" s="6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</row>
    <row r="2606" spans="1:14" x14ac:dyDescent="0.25">
      <c r="A2606" s="6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</row>
    <row r="2607" spans="1:14" x14ac:dyDescent="0.25">
      <c r="A2607" s="6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</row>
    <row r="2608" spans="1:14" x14ac:dyDescent="0.25">
      <c r="A2608" s="6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</row>
    <row r="2609" spans="1:14" x14ac:dyDescent="0.25">
      <c r="A2609" s="6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</row>
    <row r="2610" spans="1:14" x14ac:dyDescent="0.25">
      <c r="A2610" s="6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</row>
    <row r="2611" spans="1:14" x14ac:dyDescent="0.25">
      <c r="A2611" s="6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</row>
    <row r="2612" spans="1:14" x14ac:dyDescent="0.25">
      <c r="A2612" s="6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</row>
    <row r="2613" spans="1:14" x14ac:dyDescent="0.25">
      <c r="A2613" s="6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</row>
    <row r="2614" spans="1:14" x14ac:dyDescent="0.25">
      <c r="A2614" s="6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</row>
    <row r="2615" spans="1:14" x14ac:dyDescent="0.25">
      <c r="A2615" s="6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</row>
    <row r="2616" spans="1:14" x14ac:dyDescent="0.25">
      <c r="A2616" s="6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</row>
    <row r="2617" spans="1:14" x14ac:dyDescent="0.25">
      <c r="A2617" s="6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</row>
    <row r="2618" spans="1:14" x14ac:dyDescent="0.25">
      <c r="A2618" s="6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</row>
    <row r="2619" spans="1:14" x14ac:dyDescent="0.25">
      <c r="A2619" s="6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</row>
    <row r="2620" spans="1:14" x14ac:dyDescent="0.25">
      <c r="A2620" s="6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</row>
    <row r="2621" spans="1:14" x14ac:dyDescent="0.25">
      <c r="A2621" s="6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</row>
    <row r="2622" spans="1:14" x14ac:dyDescent="0.25">
      <c r="A2622" s="6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</row>
    <row r="2623" spans="1:14" x14ac:dyDescent="0.25">
      <c r="A2623" s="6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</row>
    <row r="2624" spans="1:14" x14ac:dyDescent="0.25">
      <c r="A2624" s="6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</row>
    <row r="2625" spans="1:14" x14ac:dyDescent="0.25">
      <c r="A2625" s="6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</row>
    <row r="2626" spans="1:14" x14ac:dyDescent="0.25">
      <c r="A2626" s="6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</row>
    <row r="2627" spans="1:14" x14ac:dyDescent="0.25">
      <c r="A2627" s="6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</row>
    <row r="2628" spans="1:14" x14ac:dyDescent="0.25">
      <c r="A2628" s="6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</row>
    <row r="2629" spans="1:14" x14ac:dyDescent="0.25">
      <c r="A2629" s="6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</row>
    <row r="2630" spans="1:14" x14ac:dyDescent="0.25">
      <c r="A2630" s="6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</row>
    <row r="2631" spans="1:14" x14ac:dyDescent="0.25">
      <c r="A2631" s="6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</row>
    <row r="2632" spans="1:14" x14ac:dyDescent="0.25">
      <c r="A2632" s="6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</row>
    <row r="2633" spans="1:14" x14ac:dyDescent="0.25">
      <c r="A2633" s="6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</row>
    <row r="2634" spans="1:14" x14ac:dyDescent="0.25">
      <c r="A2634" s="6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</row>
    <row r="2635" spans="1:14" x14ac:dyDescent="0.25">
      <c r="A2635" s="6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</row>
    <row r="2636" spans="1:14" x14ac:dyDescent="0.25">
      <c r="A2636" s="6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</row>
    <row r="2637" spans="1:14" x14ac:dyDescent="0.25">
      <c r="A2637" s="6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</row>
    <row r="2638" spans="1:14" x14ac:dyDescent="0.25">
      <c r="A2638" s="6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</row>
    <row r="2639" spans="1:14" x14ac:dyDescent="0.25">
      <c r="A2639" s="6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</row>
    <row r="2640" spans="1:14" x14ac:dyDescent="0.25">
      <c r="A2640" s="6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</row>
    <row r="2641" spans="1:14" x14ac:dyDescent="0.25">
      <c r="A2641" s="6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</row>
    <row r="2642" spans="1:14" x14ac:dyDescent="0.25">
      <c r="A2642" s="6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</row>
    <row r="2643" spans="1:14" x14ac:dyDescent="0.25">
      <c r="A2643" s="6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</row>
    <row r="2644" spans="1:14" x14ac:dyDescent="0.25">
      <c r="A2644" s="6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</row>
    <row r="2645" spans="1:14" x14ac:dyDescent="0.25">
      <c r="A2645" s="6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</row>
    <row r="2646" spans="1:14" x14ac:dyDescent="0.25">
      <c r="A2646" s="6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</row>
    <row r="2647" spans="1:14" x14ac:dyDescent="0.25">
      <c r="A2647" s="6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</row>
    <row r="2648" spans="1:14" x14ac:dyDescent="0.25">
      <c r="A2648" s="6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</row>
    <row r="2649" spans="1:14" x14ac:dyDescent="0.25">
      <c r="A2649" s="6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</row>
    <row r="2650" spans="1:14" x14ac:dyDescent="0.25">
      <c r="A2650" s="6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</row>
    <row r="2651" spans="1:14" x14ac:dyDescent="0.25">
      <c r="A2651" s="6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</row>
    <row r="2652" spans="1:14" x14ac:dyDescent="0.25">
      <c r="A2652" s="6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</row>
    <row r="2653" spans="1:14" x14ac:dyDescent="0.25">
      <c r="A2653" s="6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</row>
    <row r="2654" spans="1:14" x14ac:dyDescent="0.25">
      <c r="A2654" s="6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</row>
    <row r="2655" spans="1:14" x14ac:dyDescent="0.25">
      <c r="A2655" s="6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</row>
    <row r="2656" spans="1:14" x14ac:dyDescent="0.25">
      <c r="A2656" s="6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</row>
    <row r="2657" spans="1:14" x14ac:dyDescent="0.25">
      <c r="A2657" s="6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</row>
    <row r="2658" spans="1:14" x14ac:dyDescent="0.25">
      <c r="A2658" s="6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</row>
    <row r="2659" spans="1:14" x14ac:dyDescent="0.25">
      <c r="A2659" s="6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</row>
    <row r="2660" spans="1:14" x14ac:dyDescent="0.25">
      <c r="A2660" s="6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</row>
    <row r="2661" spans="1:14" x14ac:dyDescent="0.25">
      <c r="A2661" s="6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</row>
    <row r="2662" spans="1:14" x14ac:dyDescent="0.25">
      <c r="A2662" s="6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</row>
    <row r="2663" spans="1:14" x14ac:dyDescent="0.25">
      <c r="A2663" s="6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</row>
    <row r="2664" spans="1:14" x14ac:dyDescent="0.25">
      <c r="A2664" s="6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</row>
    <row r="2665" spans="1:14" x14ac:dyDescent="0.25">
      <c r="A2665" s="6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</row>
    <row r="2666" spans="1:14" x14ac:dyDescent="0.25">
      <c r="A2666" s="6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</row>
    <row r="2667" spans="1:14" x14ac:dyDescent="0.25">
      <c r="A2667" s="6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</row>
    <row r="2668" spans="1:14" x14ac:dyDescent="0.25">
      <c r="A2668" s="6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</row>
    <row r="2669" spans="1:14" x14ac:dyDescent="0.25">
      <c r="A2669" s="6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</row>
    <row r="2670" spans="1:14" x14ac:dyDescent="0.25">
      <c r="A2670" s="6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</row>
    <row r="2671" spans="1:14" x14ac:dyDescent="0.25">
      <c r="A2671" s="6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</row>
    <row r="2672" spans="1:14" x14ac:dyDescent="0.25">
      <c r="A2672" s="6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</row>
    <row r="2673" spans="1:14" x14ac:dyDescent="0.25">
      <c r="A2673" s="6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</row>
    <row r="2674" spans="1:14" x14ac:dyDescent="0.25">
      <c r="A2674" s="6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</row>
    <row r="2675" spans="1:14" x14ac:dyDescent="0.25">
      <c r="A2675" s="6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</row>
    <row r="2676" spans="1:14" x14ac:dyDescent="0.25">
      <c r="A2676" s="6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</row>
    <row r="2677" spans="1:14" x14ac:dyDescent="0.25">
      <c r="A2677" s="6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</row>
    <row r="2678" spans="1:14" x14ac:dyDescent="0.25">
      <c r="A2678" s="6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</row>
    <row r="2679" spans="1:14" x14ac:dyDescent="0.25">
      <c r="A2679" s="6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</row>
    <row r="2680" spans="1:14" x14ac:dyDescent="0.25">
      <c r="A2680" s="6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</row>
    <row r="2681" spans="1:14" x14ac:dyDescent="0.25">
      <c r="A2681" s="6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</row>
    <row r="2682" spans="1:14" x14ac:dyDescent="0.25">
      <c r="A2682" s="6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</row>
    <row r="2683" spans="1:14" x14ac:dyDescent="0.25">
      <c r="A2683" s="6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</row>
    <row r="2684" spans="1:14" x14ac:dyDescent="0.25">
      <c r="A2684" s="6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</row>
    <row r="2685" spans="1:14" x14ac:dyDescent="0.25">
      <c r="A2685" s="6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</row>
    <row r="2686" spans="1:14" x14ac:dyDescent="0.25">
      <c r="A2686" s="6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</row>
    <row r="2687" spans="1:14" x14ac:dyDescent="0.25">
      <c r="A2687" s="6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</row>
    <row r="2688" spans="1:14" x14ac:dyDescent="0.25">
      <c r="A2688" s="6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</row>
    <row r="2689" spans="1:14" x14ac:dyDescent="0.25">
      <c r="A2689" s="6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</row>
    <row r="2690" spans="1:14" x14ac:dyDescent="0.25">
      <c r="A2690" s="6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</row>
    <row r="2691" spans="1:14" x14ac:dyDescent="0.25">
      <c r="A2691" s="6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</row>
    <row r="2692" spans="1:14" x14ac:dyDescent="0.25">
      <c r="A2692" s="6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</row>
    <row r="2693" spans="1:14" x14ac:dyDescent="0.25">
      <c r="A2693" s="6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</row>
    <row r="2694" spans="1:14" x14ac:dyDescent="0.25">
      <c r="A2694" s="6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</row>
    <row r="2695" spans="1:14" x14ac:dyDescent="0.25">
      <c r="A2695" s="6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</row>
    <row r="2696" spans="1:14" x14ac:dyDescent="0.25">
      <c r="A2696" s="6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</row>
    <row r="2697" spans="1:14" x14ac:dyDescent="0.25">
      <c r="A2697" s="6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</row>
    <row r="2698" spans="1:14" x14ac:dyDescent="0.25">
      <c r="A2698" s="6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</row>
    <row r="2699" spans="1:14" x14ac:dyDescent="0.25">
      <c r="A2699" s="6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</row>
    <row r="2700" spans="1:14" x14ac:dyDescent="0.25">
      <c r="A2700" s="6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</row>
    <row r="2701" spans="1:14" x14ac:dyDescent="0.25">
      <c r="A2701" s="6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</row>
    <row r="2702" spans="1:14" x14ac:dyDescent="0.25">
      <c r="A2702" s="6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</row>
    <row r="2703" spans="1:14" x14ac:dyDescent="0.25">
      <c r="A2703" s="6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</row>
    <row r="2704" spans="1:14" x14ac:dyDescent="0.25">
      <c r="A2704" s="6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</row>
    <row r="2705" spans="1:14" x14ac:dyDescent="0.25">
      <c r="A2705" s="6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</row>
    <row r="2706" spans="1:14" x14ac:dyDescent="0.25">
      <c r="A2706" s="6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</row>
    <row r="2707" spans="1:14" x14ac:dyDescent="0.25">
      <c r="A2707" s="6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</row>
    <row r="2708" spans="1:14" x14ac:dyDescent="0.25">
      <c r="A2708" s="6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</row>
    <row r="2709" spans="1:14" x14ac:dyDescent="0.25">
      <c r="A2709" s="6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</row>
    <row r="2710" spans="1:14" x14ac:dyDescent="0.25">
      <c r="A2710" s="6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</row>
    <row r="2711" spans="1:14" x14ac:dyDescent="0.25">
      <c r="A2711" s="6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</row>
    <row r="2712" spans="1:14" x14ac:dyDescent="0.25">
      <c r="A2712" s="6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</row>
    <row r="2713" spans="1:14" x14ac:dyDescent="0.25">
      <c r="A2713" s="6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</row>
    <row r="2714" spans="1:14" x14ac:dyDescent="0.25">
      <c r="A2714" s="6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</row>
    <row r="2715" spans="1:14" x14ac:dyDescent="0.25">
      <c r="A2715" s="6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</row>
    <row r="2716" spans="1:14" x14ac:dyDescent="0.25">
      <c r="A2716" s="6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</row>
    <row r="2717" spans="1:14" x14ac:dyDescent="0.25">
      <c r="A2717" s="6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</row>
    <row r="2718" spans="1:14" x14ac:dyDescent="0.25">
      <c r="A2718" s="6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</row>
    <row r="2719" spans="1:14" x14ac:dyDescent="0.25">
      <c r="A2719" s="6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</row>
    <row r="2720" spans="1:14" x14ac:dyDescent="0.25">
      <c r="A2720" s="6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</row>
    <row r="2721" spans="1:14" x14ac:dyDescent="0.25">
      <c r="A2721" s="6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</row>
    <row r="2722" spans="1:14" x14ac:dyDescent="0.25">
      <c r="A2722" s="6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</row>
    <row r="2723" spans="1:14" x14ac:dyDescent="0.25">
      <c r="A2723" s="6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</row>
    <row r="2724" spans="1:14" x14ac:dyDescent="0.25">
      <c r="A2724" s="6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</row>
    <row r="2725" spans="1:14" x14ac:dyDescent="0.25">
      <c r="A2725" s="6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</row>
    <row r="2726" spans="1:14" x14ac:dyDescent="0.25">
      <c r="A2726" s="6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</row>
    <row r="2727" spans="1:14" x14ac:dyDescent="0.25">
      <c r="A2727" s="6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</row>
    <row r="2728" spans="1:14" x14ac:dyDescent="0.25">
      <c r="A2728" s="6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</row>
    <row r="2729" spans="1:14" x14ac:dyDescent="0.25">
      <c r="A2729" s="6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</row>
    <row r="2730" spans="1:14" x14ac:dyDescent="0.25">
      <c r="A2730" s="6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</row>
    <row r="2731" spans="1:14" x14ac:dyDescent="0.25">
      <c r="A2731" s="6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</row>
    <row r="2732" spans="1:14" x14ac:dyDescent="0.25">
      <c r="A2732" s="6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</row>
    <row r="2733" spans="1:14" x14ac:dyDescent="0.25">
      <c r="A2733" s="6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</row>
    <row r="2734" spans="1:14" x14ac:dyDescent="0.25">
      <c r="A2734" s="6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</row>
    <row r="2735" spans="1:14" x14ac:dyDescent="0.25">
      <c r="A2735" s="6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</row>
    <row r="2736" spans="1:14" x14ac:dyDescent="0.25">
      <c r="A2736" s="6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</row>
    <row r="2737" spans="1:14" x14ac:dyDescent="0.25">
      <c r="A2737" s="6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</row>
    <row r="2738" spans="1:14" x14ac:dyDescent="0.25">
      <c r="A2738" s="6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</row>
    <row r="2739" spans="1:14" x14ac:dyDescent="0.25">
      <c r="A2739" s="6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</row>
    <row r="2740" spans="1:14" x14ac:dyDescent="0.25">
      <c r="A2740" s="6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</row>
    <row r="2741" spans="1:14" x14ac:dyDescent="0.25">
      <c r="A2741" s="6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</row>
    <row r="2742" spans="1:14" x14ac:dyDescent="0.25">
      <c r="A2742" s="6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</row>
    <row r="2743" spans="1:14" x14ac:dyDescent="0.25">
      <c r="A2743" s="6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</row>
    <row r="2744" spans="1:14" x14ac:dyDescent="0.25">
      <c r="A2744" s="6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</row>
    <row r="2745" spans="1:14" x14ac:dyDescent="0.25">
      <c r="A2745" s="6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</row>
    <row r="2746" spans="1:14" x14ac:dyDescent="0.25">
      <c r="A2746" s="6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</row>
    <row r="2747" spans="1:14" x14ac:dyDescent="0.25">
      <c r="A2747" s="6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</row>
    <row r="2748" spans="1:14" x14ac:dyDescent="0.25">
      <c r="A2748" s="6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</row>
    <row r="2749" spans="1:14" x14ac:dyDescent="0.25">
      <c r="A2749" s="6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</row>
    <row r="2750" spans="1:14" x14ac:dyDescent="0.25">
      <c r="A2750" s="6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</row>
    <row r="2751" spans="1:14" x14ac:dyDescent="0.25">
      <c r="A2751" s="6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</row>
    <row r="2752" spans="1:14" x14ac:dyDescent="0.25">
      <c r="A2752" s="6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</row>
    <row r="2753" spans="1:14" x14ac:dyDescent="0.25">
      <c r="A2753" s="6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</row>
    <row r="2754" spans="1:14" x14ac:dyDescent="0.25">
      <c r="A2754" s="6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</row>
    <row r="2755" spans="1:14" x14ac:dyDescent="0.25">
      <c r="A2755" s="6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</row>
    <row r="2756" spans="1:14" x14ac:dyDescent="0.25">
      <c r="A2756" s="6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</row>
    <row r="2757" spans="1:14" x14ac:dyDescent="0.25">
      <c r="A2757" s="6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</row>
    <row r="2758" spans="1:14" x14ac:dyDescent="0.25">
      <c r="A2758" s="6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</row>
    <row r="2759" spans="1:14" x14ac:dyDescent="0.25">
      <c r="A2759" s="6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</row>
    <row r="2760" spans="1:14" x14ac:dyDescent="0.25">
      <c r="A2760" s="6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</row>
    <row r="2761" spans="1:14" x14ac:dyDescent="0.25">
      <c r="A2761" s="6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</row>
    <row r="2762" spans="1:14" x14ac:dyDescent="0.25">
      <c r="A2762" s="6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</row>
    <row r="2763" spans="1:14" x14ac:dyDescent="0.25">
      <c r="A2763" s="6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</row>
    <row r="2764" spans="1:14" x14ac:dyDescent="0.25">
      <c r="A2764" s="6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</row>
    <row r="2765" spans="1:14" x14ac:dyDescent="0.25">
      <c r="A2765" s="6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</row>
    <row r="2766" spans="1:14" x14ac:dyDescent="0.25">
      <c r="A2766" s="6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</row>
    <row r="2767" spans="1:14" x14ac:dyDescent="0.25">
      <c r="A2767" s="6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</row>
    <row r="2768" spans="1:14" x14ac:dyDescent="0.25">
      <c r="A2768" s="6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</row>
    <row r="2769" spans="1:14" x14ac:dyDescent="0.25">
      <c r="A2769" s="6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</row>
    <row r="2770" spans="1:14" x14ac:dyDescent="0.25">
      <c r="A2770" s="6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</row>
    <row r="2771" spans="1:14" x14ac:dyDescent="0.25">
      <c r="A2771" s="6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</row>
    <row r="2772" spans="1:14" x14ac:dyDescent="0.25">
      <c r="A2772" s="6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</row>
    <row r="2773" spans="1:14" x14ac:dyDescent="0.25">
      <c r="A2773" s="6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</row>
    <row r="2774" spans="1:14" x14ac:dyDescent="0.25">
      <c r="A2774" s="6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</row>
    <row r="2775" spans="1:14" x14ac:dyDescent="0.25">
      <c r="A2775" s="6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</row>
    <row r="2776" spans="1:14" x14ac:dyDescent="0.25">
      <c r="A2776" s="6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</row>
    <row r="2777" spans="1:14" x14ac:dyDescent="0.25">
      <c r="A2777" s="6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</row>
    <row r="2778" spans="1:14" x14ac:dyDescent="0.25">
      <c r="A2778" s="6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</row>
    <row r="2779" spans="1:14" x14ac:dyDescent="0.25">
      <c r="A2779" s="6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</row>
    <row r="2780" spans="1:14" x14ac:dyDescent="0.25">
      <c r="A2780" s="6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</row>
    <row r="2781" spans="1:14" x14ac:dyDescent="0.25">
      <c r="A2781" s="6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</row>
    <row r="2782" spans="1:14" x14ac:dyDescent="0.25">
      <c r="A2782" s="6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</row>
    <row r="2783" spans="1:14" x14ac:dyDescent="0.25">
      <c r="A2783" s="6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</row>
    <row r="2784" spans="1:14" x14ac:dyDescent="0.25">
      <c r="A2784" s="6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</row>
    <row r="2785" spans="1:14" x14ac:dyDescent="0.25">
      <c r="A2785" s="6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</row>
    <row r="2786" spans="1:14" x14ac:dyDescent="0.25">
      <c r="A2786" s="6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</row>
    <row r="2787" spans="1:14" x14ac:dyDescent="0.25">
      <c r="A2787" s="6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</row>
    <row r="2788" spans="1:14" x14ac:dyDescent="0.25">
      <c r="A2788" s="6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</row>
    <row r="2789" spans="1:14" x14ac:dyDescent="0.25">
      <c r="A2789" s="6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</row>
    <row r="2790" spans="1:14" x14ac:dyDescent="0.25">
      <c r="A2790" s="6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</row>
    <row r="2791" spans="1:14" x14ac:dyDescent="0.25">
      <c r="A2791" s="6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</row>
    <row r="2792" spans="1:14" x14ac:dyDescent="0.25">
      <c r="A2792" s="6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</row>
    <row r="2793" spans="1:14" x14ac:dyDescent="0.25">
      <c r="A2793" s="6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</row>
    <row r="2794" spans="1:14" x14ac:dyDescent="0.25">
      <c r="A2794" s="6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</row>
    <row r="2795" spans="1:14" x14ac:dyDescent="0.25">
      <c r="A2795" s="6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</row>
    <row r="2796" spans="1:14" x14ac:dyDescent="0.25">
      <c r="A2796" s="6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</row>
    <row r="2797" spans="1:14" x14ac:dyDescent="0.25">
      <c r="A2797" s="6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</row>
    <row r="2798" spans="1:14" x14ac:dyDescent="0.25">
      <c r="A2798" s="6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</row>
    <row r="2799" spans="1:14" x14ac:dyDescent="0.25">
      <c r="A2799" s="6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</row>
    <row r="2800" spans="1:14" x14ac:dyDescent="0.25">
      <c r="A2800" s="6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</row>
    <row r="2801" spans="1:14" x14ac:dyDescent="0.25">
      <c r="A2801" s="6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</row>
    <row r="2802" spans="1:14" x14ac:dyDescent="0.25">
      <c r="A2802" s="6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</row>
    <row r="2803" spans="1:14" x14ac:dyDescent="0.25">
      <c r="A2803" s="6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</row>
    <row r="2804" spans="1:14" x14ac:dyDescent="0.25">
      <c r="A2804" s="6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</row>
    <row r="2805" spans="1:14" x14ac:dyDescent="0.25">
      <c r="A2805" s="6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</row>
    <row r="2806" spans="1:14" x14ac:dyDescent="0.25">
      <c r="A2806" s="6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</row>
    <row r="2807" spans="1:14" x14ac:dyDescent="0.25">
      <c r="A2807" s="6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</row>
    <row r="2808" spans="1:14" x14ac:dyDescent="0.25">
      <c r="A2808" s="6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</row>
    <row r="2809" spans="1:14" x14ac:dyDescent="0.25">
      <c r="A2809" s="6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</row>
    <row r="2810" spans="1:14" x14ac:dyDescent="0.25">
      <c r="A2810" s="6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</row>
    <row r="2811" spans="1:14" x14ac:dyDescent="0.25">
      <c r="A2811" s="6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</row>
    <row r="2812" spans="1:14" x14ac:dyDescent="0.25">
      <c r="A2812" s="6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</row>
    <row r="2813" spans="1:14" x14ac:dyDescent="0.25">
      <c r="A2813" s="6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</row>
    <row r="2814" spans="1:14" x14ac:dyDescent="0.25">
      <c r="A2814" s="6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</row>
    <row r="2815" spans="1:14" x14ac:dyDescent="0.25">
      <c r="A2815" s="6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</row>
    <row r="2816" spans="1:14" x14ac:dyDescent="0.25">
      <c r="A2816" s="6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</row>
    <row r="2817" spans="1:14" x14ac:dyDescent="0.25">
      <c r="A2817" s="6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</row>
    <row r="2818" spans="1:14" x14ac:dyDescent="0.25">
      <c r="A2818" s="6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</row>
    <row r="2819" spans="1:14" x14ac:dyDescent="0.25">
      <c r="A2819" s="6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</row>
    <row r="2820" spans="1:14" x14ac:dyDescent="0.25">
      <c r="A2820" s="6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</row>
    <row r="2821" spans="1:14" x14ac:dyDescent="0.25">
      <c r="A2821" s="6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</row>
    <row r="2822" spans="1:14" x14ac:dyDescent="0.25">
      <c r="A2822" s="6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</row>
    <row r="2823" spans="1:14" x14ac:dyDescent="0.25">
      <c r="A2823" s="6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</row>
    <row r="2824" spans="1:14" x14ac:dyDescent="0.25">
      <c r="A2824" s="6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</row>
    <row r="2825" spans="1:14" x14ac:dyDescent="0.25">
      <c r="A2825" s="6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</row>
    <row r="2826" spans="1:14" x14ac:dyDescent="0.25">
      <c r="A2826" s="6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</row>
    <row r="2827" spans="1:14" x14ac:dyDescent="0.25">
      <c r="A2827" s="6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</row>
    <row r="2828" spans="1:14" x14ac:dyDescent="0.25">
      <c r="A2828" s="6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</row>
    <row r="2829" spans="1:14" x14ac:dyDescent="0.25">
      <c r="A2829" s="6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</row>
    <row r="2830" spans="1:14" x14ac:dyDescent="0.25">
      <c r="A2830" s="6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</row>
    <row r="2831" spans="1:14" x14ac:dyDescent="0.25">
      <c r="A2831" s="6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</row>
    <row r="2832" spans="1:14" x14ac:dyDescent="0.25">
      <c r="A2832" s="6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</row>
    <row r="2833" spans="1:14" x14ac:dyDescent="0.25">
      <c r="A2833" s="6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</row>
    <row r="2834" spans="1:14" x14ac:dyDescent="0.25">
      <c r="A2834" s="6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</row>
    <row r="2835" spans="1:14" x14ac:dyDescent="0.25">
      <c r="A2835" s="6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</row>
    <row r="2836" spans="1:14" x14ac:dyDescent="0.25">
      <c r="A2836" s="6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</row>
    <row r="2837" spans="1:14" x14ac:dyDescent="0.25">
      <c r="A2837" s="6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</row>
    <row r="2838" spans="1:14" x14ac:dyDescent="0.25">
      <c r="A2838" s="6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</row>
    <row r="2839" spans="1:14" x14ac:dyDescent="0.25">
      <c r="A2839" s="6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</row>
    <row r="2840" spans="1:14" x14ac:dyDescent="0.25">
      <c r="A2840" s="6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</row>
    <row r="2841" spans="1:14" x14ac:dyDescent="0.25">
      <c r="A2841" s="6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</row>
    <row r="2842" spans="1:14" x14ac:dyDescent="0.25">
      <c r="A2842" s="6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</row>
    <row r="2843" spans="1:14" x14ac:dyDescent="0.25">
      <c r="A2843" s="6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</row>
    <row r="2844" spans="1:14" x14ac:dyDescent="0.25">
      <c r="A2844" s="6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</row>
    <row r="2845" spans="1:14" x14ac:dyDescent="0.25">
      <c r="A2845" s="6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</row>
    <row r="2846" spans="1:14" x14ac:dyDescent="0.25">
      <c r="A2846" s="6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</row>
    <row r="2847" spans="1:14" x14ac:dyDescent="0.25">
      <c r="A2847" s="6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</row>
    <row r="2848" spans="1:14" x14ac:dyDescent="0.25">
      <c r="A2848" s="6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</row>
    <row r="2849" spans="1:14" x14ac:dyDescent="0.25">
      <c r="A2849" s="6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</row>
    <row r="2850" spans="1:14" x14ac:dyDescent="0.25">
      <c r="A2850" s="6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</row>
    <row r="2851" spans="1:14" x14ac:dyDescent="0.25">
      <c r="A2851" s="6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</row>
    <row r="2852" spans="1:14" x14ac:dyDescent="0.25">
      <c r="A2852" s="6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</row>
    <row r="2853" spans="1:14" x14ac:dyDescent="0.25">
      <c r="A2853" s="6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</row>
    <row r="2854" spans="1:14" x14ac:dyDescent="0.25">
      <c r="A2854" s="6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</row>
    <row r="2855" spans="1:14" x14ac:dyDescent="0.25">
      <c r="A2855" s="6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</row>
    <row r="2856" spans="1:14" x14ac:dyDescent="0.25">
      <c r="A2856" s="6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</row>
    <row r="2857" spans="1:14" x14ac:dyDescent="0.25">
      <c r="A2857" s="6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</row>
    <row r="2858" spans="1:14" x14ac:dyDescent="0.25">
      <c r="A2858" s="6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</row>
    <row r="2859" spans="1:14" x14ac:dyDescent="0.25">
      <c r="A2859" s="6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</row>
    <row r="2860" spans="1:14" x14ac:dyDescent="0.25">
      <c r="A2860" s="6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</row>
    <row r="2861" spans="1:14" x14ac:dyDescent="0.25">
      <c r="A2861" s="6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</row>
    <row r="2862" spans="1:14" x14ac:dyDescent="0.25">
      <c r="A2862" s="6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</row>
    <row r="2863" spans="1:14" x14ac:dyDescent="0.25">
      <c r="A2863" s="6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</row>
    <row r="2864" spans="1:14" x14ac:dyDescent="0.25">
      <c r="A2864" s="6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</row>
    <row r="2865" spans="1:14" x14ac:dyDescent="0.25">
      <c r="A2865" s="6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</row>
    <row r="2866" spans="1:14" x14ac:dyDescent="0.25">
      <c r="A2866" s="6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</row>
    <row r="2867" spans="1:14" x14ac:dyDescent="0.25">
      <c r="A2867" s="6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</row>
    <row r="2868" spans="1:14" x14ac:dyDescent="0.25">
      <c r="A2868" s="6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</row>
    <row r="2869" spans="1:14" x14ac:dyDescent="0.25">
      <c r="A2869" s="6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</row>
    <row r="2870" spans="1:14" x14ac:dyDescent="0.25">
      <c r="A2870" s="6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</row>
    <row r="2871" spans="1:14" x14ac:dyDescent="0.25">
      <c r="A2871" s="6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</row>
    <row r="2872" spans="1:14" x14ac:dyDescent="0.25">
      <c r="A2872" s="6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</row>
    <row r="2873" spans="1:14" x14ac:dyDescent="0.25">
      <c r="A2873" s="6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</row>
    <row r="2874" spans="1:14" x14ac:dyDescent="0.25">
      <c r="A2874" s="6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</row>
    <row r="2875" spans="1:14" x14ac:dyDescent="0.25">
      <c r="A2875" s="6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</row>
    <row r="2876" spans="1:14" x14ac:dyDescent="0.25">
      <c r="A2876" s="6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</row>
    <row r="2877" spans="1:14" x14ac:dyDescent="0.25">
      <c r="A2877" s="6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</row>
    <row r="2878" spans="1:14" x14ac:dyDescent="0.25">
      <c r="A2878" s="6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</row>
    <row r="2879" spans="1:14" x14ac:dyDescent="0.25">
      <c r="A2879" s="6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</row>
    <row r="2880" spans="1:14" x14ac:dyDescent="0.25">
      <c r="A2880" s="6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</row>
    <row r="2881" spans="1:14" x14ac:dyDescent="0.25">
      <c r="A2881" s="6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</row>
    <row r="2882" spans="1:14" x14ac:dyDescent="0.25">
      <c r="A2882" s="6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</row>
    <row r="2883" spans="1:14" x14ac:dyDescent="0.25">
      <c r="A2883" s="6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</row>
    <row r="2884" spans="1:14" x14ac:dyDescent="0.25">
      <c r="A2884" s="6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</row>
    <row r="2885" spans="1:14" x14ac:dyDescent="0.25">
      <c r="A2885" s="6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</row>
    <row r="2886" spans="1:14" x14ac:dyDescent="0.25">
      <c r="A2886" s="6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</row>
    <row r="2887" spans="1:14" x14ac:dyDescent="0.25">
      <c r="A2887" s="6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</row>
    <row r="2888" spans="1:14" x14ac:dyDescent="0.25">
      <c r="A2888" s="6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</row>
    <row r="2889" spans="1:14" x14ac:dyDescent="0.25">
      <c r="A2889" s="6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</row>
    <row r="2890" spans="1:14" x14ac:dyDescent="0.25">
      <c r="A2890" s="6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</row>
    <row r="2891" spans="1:14" x14ac:dyDescent="0.25">
      <c r="A2891" s="6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</row>
    <row r="2892" spans="1:14" x14ac:dyDescent="0.25">
      <c r="A2892" s="6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</row>
    <row r="2893" spans="1:14" x14ac:dyDescent="0.25">
      <c r="A2893" s="6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</row>
    <row r="2894" spans="1:14" x14ac:dyDescent="0.25">
      <c r="A2894" s="6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</row>
    <row r="2895" spans="1:14" x14ac:dyDescent="0.25">
      <c r="A2895" s="6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</row>
    <row r="2896" spans="1:14" x14ac:dyDescent="0.25">
      <c r="A2896" s="6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</row>
    <row r="2897" spans="1:14" x14ac:dyDescent="0.25">
      <c r="A2897" s="6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</row>
    <row r="2898" spans="1:14" x14ac:dyDescent="0.25">
      <c r="A2898" s="6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</row>
    <row r="2899" spans="1:14" x14ac:dyDescent="0.25">
      <c r="A2899" s="6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</row>
    <row r="2900" spans="1:14" x14ac:dyDescent="0.25">
      <c r="A2900" s="6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</row>
    <row r="2901" spans="1:14" x14ac:dyDescent="0.25">
      <c r="A2901" s="6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</row>
    <row r="2902" spans="1:14" x14ac:dyDescent="0.25">
      <c r="A2902" s="6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</row>
    <row r="2903" spans="1:14" x14ac:dyDescent="0.25">
      <c r="A2903" s="6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</row>
    <row r="2904" spans="1:14" x14ac:dyDescent="0.25">
      <c r="A2904" s="6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</row>
    <row r="2905" spans="1:14" x14ac:dyDescent="0.25">
      <c r="A2905" s="6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</row>
    <row r="2906" spans="1:14" x14ac:dyDescent="0.25">
      <c r="A2906" s="6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</row>
    <row r="2907" spans="1:14" x14ac:dyDescent="0.25">
      <c r="A2907" s="6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</row>
    <row r="2908" spans="1:14" x14ac:dyDescent="0.25">
      <c r="A2908" s="6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</row>
    <row r="2909" spans="1:14" x14ac:dyDescent="0.25">
      <c r="A2909" s="6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</row>
    <row r="2910" spans="1:14" x14ac:dyDescent="0.25">
      <c r="A2910" s="6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</row>
    <row r="2911" spans="1:14" x14ac:dyDescent="0.25">
      <c r="A2911" s="6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</row>
    <row r="2912" spans="1:14" x14ac:dyDescent="0.25">
      <c r="A2912" s="6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</row>
    <row r="2913" spans="1:14" x14ac:dyDescent="0.25">
      <c r="A2913" s="6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</row>
    <row r="2914" spans="1:14" x14ac:dyDescent="0.25">
      <c r="A2914" s="6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</row>
    <row r="2915" spans="1:14" x14ac:dyDescent="0.25">
      <c r="A2915" s="6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</row>
    <row r="2916" spans="1:14" x14ac:dyDescent="0.25">
      <c r="A2916" s="6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</row>
    <row r="2917" spans="1:14" x14ac:dyDescent="0.25">
      <c r="A2917" s="6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</row>
    <row r="2918" spans="1:14" x14ac:dyDescent="0.25">
      <c r="A2918" s="6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</row>
    <row r="2919" spans="1:14" x14ac:dyDescent="0.25">
      <c r="A2919" s="6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</row>
    <row r="2920" spans="1:14" x14ac:dyDescent="0.25">
      <c r="A2920" s="6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</row>
    <row r="2921" spans="1:14" x14ac:dyDescent="0.25">
      <c r="A2921" s="6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</row>
    <row r="2922" spans="1:14" x14ac:dyDescent="0.25">
      <c r="A2922" s="6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</row>
    <row r="2923" spans="1:14" x14ac:dyDescent="0.25">
      <c r="A2923" s="6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</row>
    <row r="2924" spans="1:14" x14ac:dyDescent="0.25">
      <c r="A2924" s="6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</row>
    <row r="2925" spans="1:14" x14ac:dyDescent="0.25">
      <c r="A2925" s="6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</row>
    <row r="2926" spans="1:14" x14ac:dyDescent="0.25">
      <c r="A2926" s="6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</row>
    <row r="2927" spans="1:14" x14ac:dyDescent="0.25">
      <c r="A2927" s="6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</row>
    <row r="2928" spans="1:14" x14ac:dyDescent="0.25">
      <c r="A2928" s="6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</row>
    <row r="2929" spans="1:14" x14ac:dyDescent="0.25">
      <c r="A2929" s="6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</row>
    <row r="2930" spans="1:14" x14ac:dyDescent="0.25">
      <c r="A2930" s="6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</row>
    <row r="2931" spans="1:14" x14ac:dyDescent="0.25">
      <c r="A2931" s="6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</row>
    <row r="2932" spans="1:14" x14ac:dyDescent="0.25">
      <c r="A2932" s="6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</row>
    <row r="2933" spans="1:14" x14ac:dyDescent="0.25">
      <c r="A2933" s="6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</row>
    <row r="2934" spans="1:14" x14ac:dyDescent="0.25">
      <c r="A2934" s="6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</row>
    <row r="2935" spans="1:14" x14ac:dyDescent="0.25">
      <c r="A2935" s="6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</row>
    <row r="2936" spans="1:14" x14ac:dyDescent="0.25">
      <c r="A2936" s="6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</row>
    <row r="2937" spans="1:14" x14ac:dyDescent="0.25">
      <c r="A2937" s="6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</row>
    <row r="2938" spans="1:14" x14ac:dyDescent="0.25">
      <c r="A2938" s="6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</row>
    <row r="2939" spans="1:14" x14ac:dyDescent="0.25">
      <c r="A2939" s="6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</row>
    <row r="2940" spans="1:14" x14ac:dyDescent="0.25">
      <c r="A2940" s="6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</row>
    <row r="2941" spans="1:14" x14ac:dyDescent="0.25">
      <c r="A2941" s="6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</row>
    <row r="2942" spans="1:14" x14ac:dyDescent="0.25">
      <c r="A2942" s="6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</row>
    <row r="2943" spans="1:14" x14ac:dyDescent="0.25">
      <c r="A2943" s="6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</row>
    <row r="2944" spans="1:14" x14ac:dyDescent="0.25">
      <c r="A2944" s="6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</row>
    <row r="2945" spans="1:14" x14ac:dyDescent="0.25">
      <c r="A2945" s="6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</row>
    <row r="2946" spans="1:14" x14ac:dyDescent="0.25">
      <c r="A2946" s="6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</row>
    <row r="2947" spans="1:14" x14ac:dyDescent="0.25">
      <c r="A2947" s="6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</row>
    <row r="2948" spans="1:14" x14ac:dyDescent="0.25">
      <c r="A2948" s="6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</row>
    <row r="2949" spans="1:14" x14ac:dyDescent="0.25">
      <c r="A2949" s="6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</row>
    <row r="2950" spans="1:14" x14ac:dyDescent="0.25">
      <c r="A2950" s="6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</row>
    <row r="2951" spans="1:14" x14ac:dyDescent="0.25">
      <c r="A2951" s="6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</row>
    <row r="2952" spans="1:14" x14ac:dyDescent="0.25">
      <c r="A2952" s="6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</row>
    <row r="2953" spans="1:14" x14ac:dyDescent="0.25">
      <c r="A2953" s="6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</row>
    <row r="2954" spans="1:14" x14ac:dyDescent="0.25">
      <c r="A2954" s="6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</row>
    <row r="2955" spans="1:14" x14ac:dyDescent="0.25">
      <c r="A2955" s="6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</row>
    <row r="2956" spans="1:14" x14ac:dyDescent="0.25">
      <c r="A2956" s="6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</row>
    <row r="2957" spans="1:14" x14ac:dyDescent="0.25">
      <c r="A2957" s="6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</row>
    <row r="2958" spans="1:14" x14ac:dyDescent="0.25">
      <c r="A2958" s="6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</row>
    <row r="2959" spans="1:14" x14ac:dyDescent="0.25">
      <c r="A2959" s="6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</row>
    <row r="2960" spans="1:14" x14ac:dyDescent="0.25">
      <c r="A2960" s="6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</row>
    <row r="2961" spans="1:14" x14ac:dyDescent="0.25">
      <c r="A2961" s="6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</row>
    <row r="2962" spans="1:14" x14ac:dyDescent="0.25">
      <c r="A2962" s="6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</row>
    <row r="2963" spans="1:14" x14ac:dyDescent="0.25">
      <c r="A2963" s="6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</row>
    <row r="2964" spans="1:14" x14ac:dyDescent="0.25">
      <c r="A2964" s="6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</row>
    <row r="2965" spans="1:14" x14ac:dyDescent="0.25">
      <c r="A2965" s="6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</row>
    <row r="2966" spans="1:14" x14ac:dyDescent="0.25">
      <c r="A2966" s="6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</row>
    <row r="2967" spans="1:14" x14ac:dyDescent="0.25">
      <c r="A2967" s="6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</row>
    <row r="2968" spans="1:14" x14ac:dyDescent="0.25">
      <c r="A2968" s="6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</row>
    <row r="2969" spans="1:14" x14ac:dyDescent="0.25">
      <c r="A2969" s="6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</row>
    <row r="2970" spans="1:14" x14ac:dyDescent="0.25">
      <c r="A2970" s="6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</row>
    <row r="2971" spans="1:14" x14ac:dyDescent="0.25">
      <c r="A2971" s="6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</row>
    <row r="2972" spans="1:14" x14ac:dyDescent="0.25">
      <c r="A2972" s="6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</row>
    <row r="2973" spans="1:14" x14ac:dyDescent="0.25">
      <c r="A2973" s="6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</row>
    <row r="2974" spans="1:14" x14ac:dyDescent="0.25">
      <c r="A2974" s="6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</row>
    <row r="2975" spans="1:14" x14ac:dyDescent="0.25">
      <c r="A2975" s="6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</row>
    <row r="2976" spans="1:14" x14ac:dyDescent="0.25">
      <c r="A2976" s="6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</row>
    <row r="2977" spans="1:14" x14ac:dyDescent="0.25">
      <c r="A2977" s="6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</row>
    <row r="2978" spans="1:14" x14ac:dyDescent="0.25">
      <c r="A2978" s="6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</row>
    <row r="2979" spans="1:14" x14ac:dyDescent="0.25">
      <c r="A2979" s="6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</row>
    <row r="2980" spans="1:14" x14ac:dyDescent="0.25">
      <c r="A2980" s="6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</row>
    <row r="2981" spans="1:14" x14ac:dyDescent="0.25">
      <c r="A2981" s="6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</row>
    <row r="2982" spans="1:14" x14ac:dyDescent="0.25">
      <c r="A2982" s="6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</row>
    <row r="2983" spans="1:14" x14ac:dyDescent="0.25">
      <c r="A2983" s="6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</row>
    <row r="2984" spans="1:14" x14ac:dyDescent="0.25">
      <c r="A2984" s="6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</row>
    <row r="2985" spans="1:14" x14ac:dyDescent="0.25">
      <c r="A2985" s="6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</row>
    <row r="2986" spans="1:14" x14ac:dyDescent="0.25">
      <c r="A2986" s="6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</row>
    <row r="2987" spans="1:14" x14ac:dyDescent="0.25">
      <c r="A2987" s="6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</row>
    <row r="2988" spans="1:14" x14ac:dyDescent="0.25">
      <c r="A2988" s="6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</row>
    <row r="2989" spans="1:14" x14ac:dyDescent="0.25">
      <c r="A2989" s="6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</row>
    <row r="2990" spans="1:14" x14ac:dyDescent="0.25">
      <c r="A2990" s="6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</row>
    <row r="2991" spans="1:14" x14ac:dyDescent="0.25">
      <c r="A2991" s="6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</row>
    <row r="2992" spans="1:14" x14ac:dyDescent="0.25">
      <c r="A2992" s="6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</row>
    <row r="2993" spans="1:14" x14ac:dyDescent="0.25">
      <c r="A2993" s="6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</row>
    <row r="2994" spans="1:14" x14ac:dyDescent="0.25">
      <c r="A2994" s="6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</row>
    <row r="2995" spans="1:14" x14ac:dyDescent="0.25">
      <c r="A2995" s="6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</row>
    <row r="2996" spans="1:14" x14ac:dyDescent="0.25">
      <c r="A2996" s="6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</row>
    <row r="2997" spans="1:14" x14ac:dyDescent="0.25">
      <c r="A2997" s="6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</row>
    <row r="2998" spans="1:14" x14ac:dyDescent="0.25">
      <c r="A2998" s="6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</row>
    <row r="2999" spans="1:14" x14ac:dyDescent="0.25">
      <c r="A2999" s="6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</row>
    <row r="3000" spans="1:14" x14ac:dyDescent="0.25">
      <c r="A3000" s="6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</row>
    <row r="3001" spans="1:14" x14ac:dyDescent="0.25">
      <c r="A3001" s="6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</row>
    <row r="3002" spans="1:14" x14ac:dyDescent="0.25">
      <c r="A3002" s="6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</row>
    <row r="3003" spans="1:14" x14ac:dyDescent="0.25">
      <c r="A3003" s="6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</row>
    <row r="3004" spans="1:14" x14ac:dyDescent="0.25">
      <c r="A3004" s="6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</row>
    <row r="3005" spans="1:14" x14ac:dyDescent="0.25">
      <c r="A3005" s="6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</row>
    <row r="3006" spans="1:14" x14ac:dyDescent="0.25">
      <c r="A3006" s="6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</row>
    <row r="3007" spans="1:14" x14ac:dyDescent="0.25">
      <c r="A3007" s="6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</row>
    <row r="3008" spans="1:14" x14ac:dyDescent="0.25">
      <c r="A3008" s="6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</row>
    <row r="3009" spans="1:14" x14ac:dyDescent="0.25">
      <c r="A3009" s="6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</row>
    <row r="3010" spans="1:14" x14ac:dyDescent="0.25">
      <c r="A3010" s="6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</row>
    <row r="3011" spans="1:14" x14ac:dyDescent="0.25">
      <c r="A3011" s="6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</row>
    <row r="3012" spans="1:14" x14ac:dyDescent="0.25">
      <c r="A3012" s="6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</row>
    <row r="3013" spans="1:14" x14ac:dyDescent="0.25">
      <c r="A3013" s="6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</row>
    <row r="3014" spans="1:14" x14ac:dyDescent="0.25">
      <c r="A3014" s="6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</row>
    <row r="3015" spans="1:14" x14ac:dyDescent="0.25">
      <c r="A3015" s="6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</row>
    <row r="3016" spans="1:14" x14ac:dyDescent="0.25">
      <c r="A3016" s="6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</row>
    <row r="3017" spans="1:14" x14ac:dyDescent="0.25">
      <c r="A3017" s="6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</row>
    <row r="3018" spans="1:14" x14ac:dyDescent="0.25">
      <c r="A3018" s="6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</row>
    <row r="3019" spans="1:14" x14ac:dyDescent="0.25">
      <c r="A3019" s="6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</row>
    <row r="3020" spans="1:14" x14ac:dyDescent="0.25">
      <c r="A3020" s="6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</row>
    <row r="3021" spans="1:14" x14ac:dyDescent="0.25">
      <c r="A3021" s="6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</row>
    <row r="3022" spans="1:14" x14ac:dyDescent="0.25">
      <c r="A3022" s="6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</row>
    <row r="3023" spans="1:14" x14ac:dyDescent="0.25">
      <c r="A3023" s="6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</row>
    <row r="3024" spans="1:14" x14ac:dyDescent="0.25">
      <c r="A3024" s="6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</row>
    <row r="3025" spans="1:14" x14ac:dyDescent="0.25">
      <c r="A3025" s="6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</row>
    <row r="3026" spans="1:14" x14ac:dyDescent="0.25">
      <c r="A3026" s="6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</row>
    <row r="3027" spans="1:14" x14ac:dyDescent="0.25">
      <c r="A3027" s="6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</row>
    <row r="3028" spans="1:14" x14ac:dyDescent="0.25">
      <c r="A3028" s="6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</row>
    <row r="3029" spans="1:14" x14ac:dyDescent="0.25">
      <c r="A3029" s="6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</row>
    <row r="3030" spans="1:14" x14ac:dyDescent="0.25">
      <c r="A3030" s="6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</row>
    <row r="3031" spans="1:14" x14ac:dyDescent="0.25">
      <c r="A3031" s="6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</row>
    <row r="3032" spans="1:14" x14ac:dyDescent="0.25">
      <c r="A3032" s="6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</row>
    <row r="3033" spans="1:14" x14ac:dyDescent="0.25">
      <c r="A3033" s="6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</row>
    <row r="3034" spans="1:14" x14ac:dyDescent="0.25">
      <c r="A3034" s="6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</row>
    <row r="3035" spans="1:14" x14ac:dyDescent="0.25">
      <c r="A3035" s="6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</row>
    <row r="3036" spans="1:14" x14ac:dyDescent="0.25">
      <c r="A3036" s="6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</row>
    <row r="3037" spans="1:14" x14ac:dyDescent="0.25">
      <c r="A3037" s="6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</row>
    <row r="3038" spans="1:14" x14ac:dyDescent="0.25">
      <c r="A3038" s="6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</row>
    <row r="3039" spans="1:14" x14ac:dyDescent="0.25">
      <c r="A3039" s="6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</row>
    <row r="3040" spans="1:14" x14ac:dyDescent="0.25">
      <c r="A3040" s="6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</row>
    <row r="3041" spans="1:14" x14ac:dyDescent="0.25">
      <c r="A3041" s="6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</row>
    <row r="3042" spans="1:14" x14ac:dyDescent="0.25">
      <c r="A3042" s="6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</row>
    <row r="3043" spans="1:14" x14ac:dyDescent="0.25">
      <c r="A3043" s="6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</row>
    <row r="3044" spans="1:14" x14ac:dyDescent="0.25">
      <c r="A3044" s="6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</row>
    <row r="3045" spans="1:14" x14ac:dyDescent="0.25">
      <c r="A3045" s="6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</row>
    <row r="3046" spans="1:14" x14ac:dyDescent="0.25">
      <c r="A3046" s="6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</row>
    <row r="3047" spans="1:14" x14ac:dyDescent="0.25">
      <c r="A3047" s="6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</row>
    <row r="3048" spans="1:14" x14ac:dyDescent="0.25">
      <c r="A3048" s="6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</row>
    <row r="3049" spans="1:14" x14ac:dyDescent="0.25">
      <c r="A3049" s="6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</row>
    <row r="3050" spans="1:14" x14ac:dyDescent="0.25">
      <c r="A3050" s="6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</row>
    <row r="3051" spans="1:14" x14ac:dyDescent="0.25">
      <c r="A3051" s="6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</row>
    <row r="3052" spans="1:14" x14ac:dyDescent="0.25">
      <c r="A3052" s="6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</row>
    <row r="3053" spans="1:14" x14ac:dyDescent="0.25">
      <c r="A3053" s="6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</row>
    <row r="3054" spans="1:14" x14ac:dyDescent="0.25">
      <c r="A3054" s="6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</row>
    <row r="3055" spans="1:14" x14ac:dyDescent="0.25">
      <c r="A3055" s="6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</row>
    <row r="3056" spans="1:14" x14ac:dyDescent="0.25">
      <c r="A3056" s="6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</row>
    <row r="3057" spans="1:14" x14ac:dyDescent="0.25">
      <c r="A3057" s="6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</row>
    <row r="3058" spans="1:14" x14ac:dyDescent="0.25">
      <c r="A3058" s="6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</row>
    <row r="3059" spans="1:14" x14ac:dyDescent="0.25">
      <c r="A3059" s="6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</row>
    <row r="3060" spans="1:14" x14ac:dyDescent="0.25">
      <c r="A3060" s="6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</row>
    <row r="3061" spans="1:14" x14ac:dyDescent="0.25">
      <c r="A3061" s="6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</row>
    <row r="3062" spans="1:14" x14ac:dyDescent="0.25">
      <c r="A3062" s="6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</row>
    <row r="3063" spans="1:14" x14ac:dyDescent="0.25">
      <c r="A3063" s="6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</row>
    <row r="3064" spans="1:14" x14ac:dyDescent="0.25">
      <c r="A3064" s="6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</row>
    <row r="3065" spans="1:14" x14ac:dyDescent="0.25">
      <c r="A3065" s="6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</row>
    <row r="3066" spans="1:14" x14ac:dyDescent="0.25">
      <c r="A3066" s="6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</row>
    <row r="3067" spans="1:14" x14ac:dyDescent="0.25">
      <c r="A3067" s="6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</row>
    <row r="3068" spans="1:14" x14ac:dyDescent="0.25">
      <c r="A3068" s="6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</row>
    <row r="3069" spans="1:14" x14ac:dyDescent="0.25">
      <c r="A3069" s="6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</row>
    <row r="3070" spans="1:14" x14ac:dyDescent="0.25">
      <c r="A3070" s="6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</row>
    <row r="3071" spans="1:14" x14ac:dyDescent="0.25">
      <c r="A3071" s="6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</row>
    <row r="3072" spans="1:14" x14ac:dyDescent="0.25">
      <c r="A3072" s="6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</row>
    <row r="3073" spans="1:14" x14ac:dyDescent="0.25">
      <c r="A3073" s="6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</row>
    <row r="3074" spans="1:14" x14ac:dyDescent="0.25">
      <c r="A3074" s="6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</row>
    <row r="3075" spans="1:14" x14ac:dyDescent="0.25">
      <c r="A3075" s="6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</row>
    <row r="3076" spans="1:14" x14ac:dyDescent="0.25">
      <c r="A3076" s="6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</row>
    <row r="3077" spans="1:14" x14ac:dyDescent="0.25">
      <c r="A3077" s="6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</row>
    <row r="3078" spans="1:14" x14ac:dyDescent="0.25">
      <c r="A3078" s="6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</row>
    <row r="3079" spans="1:14" x14ac:dyDescent="0.25">
      <c r="A3079" s="6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</row>
    <row r="3080" spans="1:14" x14ac:dyDescent="0.25">
      <c r="A3080" s="6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</row>
    <row r="3081" spans="1:14" x14ac:dyDescent="0.25">
      <c r="A3081" s="6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</row>
    <row r="3082" spans="1:14" x14ac:dyDescent="0.25">
      <c r="A3082" s="6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</row>
    <row r="3083" spans="1:14" x14ac:dyDescent="0.25">
      <c r="A3083" s="6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</row>
    <row r="3084" spans="1:14" x14ac:dyDescent="0.25">
      <c r="A3084" s="6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</row>
    <row r="3085" spans="1:14" x14ac:dyDescent="0.25">
      <c r="A3085" s="6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</row>
    <row r="3086" spans="1:14" x14ac:dyDescent="0.25">
      <c r="A3086" s="6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</row>
    <row r="3087" spans="1:14" x14ac:dyDescent="0.25">
      <c r="A3087" s="6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</row>
    <row r="3088" spans="1:14" x14ac:dyDescent="0.25">
      <c r="A3088" s="6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</row>
    <row r="3089" spans="1:14" x14ac:dyDescent="0.25">
      <c r="A3089" s="6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</row>
    <row r="3090" spans="1:14" x14ac:dyDescent="0.25">
      <c r="A3090" s="6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</row>
    <row r="3091" spans="1:14" x14ac:dyDescent="0.25">
      <c r="A3091" s="6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</row>
    <row r="3092" spans="1:14" x14ac:dyDescent="0.25">
      <c r="A3092" s="6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</row>
    <row r="3093" spans="1:14" x14ac:dyDescent="0.25">
      <c r="A3093" s="6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</row>
    <row r="3094" spans="1:14" x14ac:dyDescent="0.25">
      <c r="A3094" s="6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</row>
    <row r="3095" spans="1:14" x14ac:dyDescent="0.25">
      <c r="A3095" s="6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</row>
    <row r="3096" spans="1:14" x14ac:dyDescent="0.25">
      <c r="A3096" s="6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</row>
    <row r="3097" spans="1:14" x14ac:dyDescent="0.25">
      <c r="A3097" s="6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</row>
    <row r="3098" spans="1:14" x14ac:dyDescent="0.25">
      <c r="A3098" s="6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</row>
    <row r="3099" spans="1:14" x14ac:dyDescent="0.25">
      <c r="A3099" s="6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</row>
    <row r="3100" spans="1:14" x14ac:dyDescent="0.25">
      <c r="A3100" s="6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</row>
    <row r="3101" spans="1:14" x14ac:dyDescent="0.25">
      <c r="A3101" s="6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</row>
    <row r="3102" spans="1:14" x14ac:dyDescent="0.25">
      <c r="A3102" s="6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</row>
    <row r="3103" spans="1:14" x14ac:dyDescent="0.25">
      <c r="A3103" s="6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</row>
    <row r="3104" spans="1:14" x14ac:dyDescent="0.25">
      <c r="A3104" s="6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</row>
    <row r="3105" spans="1:14" x14ac:dyDescent="0.25">
      <c r="A3105" s="6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</row>
    <row r="3106" spans="1:14" x14ac:dyDescent="0.25">
      <c r="A3106" s="6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</row>
    <row r="3107" spans="1:14" x14ac:dyDescent="0.25">
      <c r="A3107" s="6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</row>
    <row r="3108" spans="1:14" x14ac:dyDescent="0.25">
      <c r="A3108" s="6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</row>
    <row r="3109" spans="1:14" x14ac:dyDescent="0.25">
      <c r="A3109" s="6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</row>
    <row r="3110" spans="1:14" x14ac:dyDescent="0.25">
      <c r="A3110" s="6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</row>
    <row r="3111" spans="1:14" x14ac:dyDescent="0.25">
      <c r="A3111" s="6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</row>
    <row r="3112" spans="1:14" x14ac:dyDescent="0.25">
      <c r="A3112" s="6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</row>
    <row r="3113" spans="1:14" x14ac:dyDescent="0.25">
      <c r="A3113" s="6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</row>
    <row r="3114" spans="1:14" x14ac:dyDescent="0.25">
      <c r="A3114" s="6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</row>
    <row r="3115" spans="1:14" x14ac:dyDescent="0.25">
      <c r="A3115" s="6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</row>
    <row r="3116" spans="1:14" x14ac:dyDescent="0.25">
      <c r="A3116" s="6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</row>
    <row r="3117" spans="1:14" x14ac:dyDescent="0.25">
      <c r="A3117" s="6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</row>
    <row r="3118" spans="1:14" x14ac:dyDescent="0.25">
      <c r="A3118" s="6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</row>
    <row r="3119" spans="1:14" x14ac:dyDescent="0.25">
      <c r="A3119" s="6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</row>
    <row r="3120" spans="1:14" x14ac:dyDescent="0.25">
      <c r="A3120" s="6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</row>
    <row r="3121" spans="1:14" x14ac:dyDescent="0.25">
      <c r="A3121" s="6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</row>
    <row r="3122" spans="1:14" x14ac:dyDescent="0.25">
      <c r="A3122" s="6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</row>
    <row r="3123" spans="1:14" x14ac:dyDescent="0.25">
      <c r="A3123" s="6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</row>
    <row r="3124" spans="1:14" x14ac:dyDescent="0.25">
      <c r="A3124" s="6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</row>
    <row r="3125" spans="1:14" x14ac:dyDescent="0.25">
      <c r="A3125" s="6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</row>
    <row r="3126" spans="1:14" x14ac:dyDescent="0.25">
      <c r="A3126" s="6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</row>
    <row r="3127" spans="1:14" x14ac:dyDescent="0.25">
      <c r="A3127" s="6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</row>
    <row r="3128" spans="1:14" x14ac:dyDescent="0.25">
      <c r="A3128" s="6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</row>
    <row r="3129" spans="1:14" x14ac:dyDescent="0.25">
      <c r="A3129" s="6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</row>
    <row r="3130" spans="1:14" x14ac:dyDescent="0.25">
      <c r="A3130" s="6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</row>
    <row r="3131" spans="1:14" x14ac:dyDescent="0.25">
      <c r="A3131" s="6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</row>
    <row r="3132" spans="1:14" x14ac:dyDescent="0.25">
      <c r="A3132" s="6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</row>
    <row r="3133" spans="1:14" x14ac:dyDescent="0.25">
      <c r="A3133" s="6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</row>
    <row r="3134" spans="1:14" x14ac:dyDescent="0.25">
      <c r="A3134" s="6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</row>
    <row r="3135" spans="1:14" x14ac:dyDescent="0.25">
      <c r="A3135" s="6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</row>
    <row r="3136" spans="1:14" x14ac:dyDescent="0.25">
      <c r="A3136" s="6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</row>
    <row r="3137" spans="1:14" x14ac:dyDescent="0.25">
      <c r="A3137" s="6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</row>
    <row r="3138" spans="1:14" x14ac:dyDescent="0.25">
      <c r="A3138" s="6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</row>
    <row r="3139" spans="1:14" x14ac:dyDescent="0.25">
      <c r="A3139" s="6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</row>
    <row r="3140" spans="1:14" x14ac:dyDescent="0.25">
      <c r="A3140" s="6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</row>
    <row r="3141" spans="1:14" x14ac:dyDescent="0.25">
      <c r="A3141" s="6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</row>
    <row r="3142" spans="1:14" x14ac:dyDescent="0.25">
      <c r="A3142" s="6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</row>
    <row r="3143" spans="1:14" x14ac:dyDescent="0.25">
      <c r="A3143" s="6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</row>
    <row r="3144" spans="1:14" x14ac:dyDescent="0.25">
      <c r="A3144" s="6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</row>
    <row r="3145" spans="1:14" x14ac:dyDescent="0.25">
      <c r="A3145" s="6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</row>
    <row r="3146" spans="1:14" x14ac:dyDescent="0.25">
      <c r="A3146" s="6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</row>
    <row r="3147" spans="1:14" x14ac:dyDescent="0.25">
      <c r="A3147" s="6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</row>
    <row r="3148" spans="1:14" x14ac:dyDescent="0.25">
      <c r="A3148" s="6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</row>
    <row r="3149" spans="1:14" x14ac:dyDescent="0.25">
      <c r="A3149" s="6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</row>
    <row r="3150" spans="1:14" x14ac:dyDescent="0.25">
      <c r="A3150" s="6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</row>
    <row r="3151" spans="1:14" x14ac:dyDescent="0.25">
      <c r="A3151" s="6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</row>
    <row r="3152" spans="1:14" x14ac:dyDescent="0.25">
      <c r="A3152" s="6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</row>
    <row r="3153" spans="1:14" x14ac:dyDescent="0.25">
      <c r="A3153" s="6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</row>
    <row r="3154" spans="1:14" x14ac:dyDescent="0.25">
      <c r="A3154" s="6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</row>
    <row r="3155" spans="1:14" x14ac:dyDescent="0.25">
      <c r="A3155" s="6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</row>
    <row r="3156" spans="1:14" x14ac:dyDescent="0.25">
      <c r="A3156" s="6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</row>
    <row r="3157" spans="1:14" x14ac:dyDescent="0.25">
      <c r="A3157" s="6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</row>
    <row r="3158" spans="1:14" x14ac:dyDescent="0.25">
      <c r="A3158" s="6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</row>
    <row r="3159" spans="1:14" x14ac:dyDescent="0.25">
      <c r="A3159" s="6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</row>
    <row r="3160" spans="1:14" x14ac:dyDescent="0.25">
      <c r="A3160" s="6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</row>
    <row r="3161" spans="1:14" x14ac:dyDescent="0.25">
      <c r="A3161" s="6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</row>
    <row r="3162" spans="1:14" x14ac:dyDescent="0.25">
      <c r="A3162" s="6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</row>
    <row r="3163" spans="1:14" x14ac:dyDescent="0.25">
      <c r="A3163" s="6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</row>
    <row r="3164" spans="1:14" x14ac:dyDescent="0.25">
      <c r="A3164" s="6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</row>
    <row r="3165" spans="1:14" x14ac:dyDescent="0.25">
      <c r="A3165" s="6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</row>
    <row r="3166" spans="1:14" x14ac:dyDescent="0.25">
      <c r="A3166" s="6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</row>
    <row r="3167" spans="1:14" x14ac:dyDescent="0.25">
      <c r="A3167" s="6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</row>
    <row r="3168" spans="1:14" x14ac:dyDescent="0.25">
      <c r="A3168" s="6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</row>
    <row r="3169" spans="1:14" x14ac:dyDescent="0.25">
      <c r="A3169" s="6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</row>
    <row r="3170" spans="1:14" x14ac:dyDescent="0.25">
      <c r="A3170" s="6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</row>
    <row r="3171" spans="1:14" x14ac:dyDescent="0.25">
      <c r="A3171" s="6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</row>
    <row r="3172" spans="1:14" x14ac:dyDescent="0.25">
      <c r="A3172" s="6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</row>
    <row r="3173" spans="1:14" x14ac:dyDescent="0.25">
      <c r="A3173" s="6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</row>
    <row r="3174" spans="1:14" x14ac:dyDescent="0.25">
      <c r="A3174" s="6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</row>
    <row r="3175" spans="1:14" x14ac:dyDescent="0.25">
      <c r="A3175" s="6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</row>
    <row r="3176" spans="1:14" x14ac:dyDescent="0.25">
      <c r="A3176" s="6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</row>
    <row r="3177" spans="1:14" x14ac:dyDescent="0.25">
      <c r="A3177" s="6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</row>
    <row r="3178" spans="1:14" x14ac:dyDescent="0.25">
      <c r="A3178" s="6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</row>
    <row r="3179" spans="1:14" x14ac:dyDescent="0.25">
      <c r="A3179" s="6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</row>
    <row r="3180" spans="1:14" x14ac:dyDescent="0.25">
      <c r="A3180" s="6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</row>
    <row r="3181" spans="1:14" x14ac:dyDescent="0.25">
      <c r="A3181" s="6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</row>
    <row r="3182" spans="1:14" x14ac:dyDescent="0.25">
      <c r="A3182" s="6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</row>
    <row r="3183" spans="1:14" x14ac:dyDescent="0.25">
      <c r="A3183" s="6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</row>
    <row r="3184" spans="1:14" x14ac:dyDescent="0.25">
      <c r="A3184" s="6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</row>
    <row r="3185" spans="1:14" x14ac:dyDescent="0.25">
      <c r="A3185" s="6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</row>
    <row r="3186" spans="1:14" x14ac:dyDescent="0.25">
      <c r="A3186" s="6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</row>
    <row r="3187" spans="1:14" x14ac:dyDescent="0.25">
      <c r="A3187" s="6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</row>
    <row r="3188" spans="1:14" x14ac:dyDescent="0.25">
      <c r="A3188" s="6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</row>
    <row r="3189" spans="1:14" x14ac:dyDescent="0.25">
      <c r="A3189" s="6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</row>
    <row r="3190" spans="1:14" x14ac:dyDescent="0.25">
      <c r="A3190" s="6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</row>
    <row r="3191" spans="1:14" x14ac:dyDescent="0.25">
      <c r="A3191" s="6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</row>
    <row r="3192" spans="1:14" x14ac:dyDescent="0.25">
      <c r="A3192" s="6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</row>
    <row r="3193" spans="1:14" x14ac:dyDescent="0.25">
      <c r="A3193" s="6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</row>
    <row r="3194" spans="1:14" x14ac:dyDescent="0.25">
      <c r="A3194" s="6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</row>
    <row r="3195" spans="1:14" x14ac:dyDescent="0.25">
      <c r="A3195" s="6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</row>
    <row r="3196" spans="1:14" x14ac:dyDescent="0.25">
      <c r="A3196" s="6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</row>
    <row r="3197" spans="1:14" x14ac:dyDescent="0.25">
      <c r="A3197" s="6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</row>
    <row r="3198" spans="1:14" x14ac:dyDescent="0.25">
      <c r="A3198" s="6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</row>
    <row r="3199" spans="1:14" x14ac:dyDescent="0.25">
      <c r="A3199" s="6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</row>
    <row r="3200" spans="1:14" x14ac:dyDescent="0.25">
      <c r="A3200" s="6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</row>
    <row r="3201" spans="1:14" x14ac:dyDescent="0.25">
      <c r="A3201" s="6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</row>
    <row r="3202" spans="1:14" x14ac:dyDescent="0.25">
      <c r="A3202" s="6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</row>
    <row r="3203" spans="1:14" x14ac:dyDescent="0.25">
      <c r="A3203" s="6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</row>
    <row r="3204" spans="1:14" x14ac:dyDescent="0.25">
      <c r="A3204" s="6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</row>
    <row r="3205" spans="1:14" x14ac:dyDescent="0.25">
      <c r="A3205" s="6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</row>
    <row r="3206" spans="1:14" x14ac:dyDescent="0.25">
      <c r="A3206" s="6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</row>
    <row r="3207" spans="1:14" x14ac:dyDescent="0.25">
      <c r="A3207" s="6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</row>
    <row r="3208" spans="1:14" x14ac:dyDescent="0.25">
      <c r="A3208" s="6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</row>
    <row r="3209" spans="1:14" x14ac:dyDescent="0.25">
      <c r="A3209" s="6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</row>
    <row r="3210" spans="1:14" x14ac:dyDescent="0.25">
      <c r="A3210" s="6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</row>
    <row r="3211" spans="1:14" x14ac:dyDescent="0.25">
      <c r="A3211" s="6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</row>
    <row r="3212" spans="1:14" x14ac:dyDescent="0.25">
      <c r="A3212" s="6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</row>
    <row r="3213" spans="1:14" x14ac:dyDescent="0.25">
      <c r="A3213" s="6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</row>
    <row r="3214" spans="1:14" x14ac:dyDescent="0.25">
      <c r="A3214" s="6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</row>
    <row r="3215" spans="1:14" x14ac:dyDescent="0.25">
      <c r="A3215" s="6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</row>
    <row r="3216" spans="1:14" x14ac:dyDescent="0.25">
      <c r="A3216" s="6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</row>
    <row r="3217" spans="1:14" x14ac:dyDescent="0.25">
      <c r="A3217" s="6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</row>
    <row r="3218" spans="1:14" x14ac:dyDescent="0.25">
      <c r="A3218" s="6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</row>
    <row r="3219" spans="1:14" x14ac:dyDescent="0.25">
      <c r="A3219" s="6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</row>
    <row r="3220" spans="1:14" x14ac:dyDescent="0.25">
      <c r="A3220" s="6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</row>
    <row r="3221" spans="1:14" x14ac:dyDescent="0.25">
      <c r="A3221" s="6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</row>
    <row r="3222" spans="1:14" x14ac:dyDescent="0.25">
      <c r="A3222" s="6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</row>
    <row r="3223" spans="1:14" x14ac:dyDescent="0.25">
      <c r="A3223" s="6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</row>
    <row r="3224" spans="1:14" x14ac:dyDescent="0.25">
      <c r="A3224" s="6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</row>
    <row r="3225" spans="1:14" x14ac:dyDescent="0.25">
      <c r="A3225" s="6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</row>
    <row r="3226" spans="1:14" x14ac:dyDescent="0.25">
      <c r="A3226" s="6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</row>
    <row r="3227" spans="1:14" x14ac:dyDescent="0.25">
      <c r="A3227" s="6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</row>
    <row r="3228" spans="1:14" x14ac:dyDescent="0.25">
      <c r="A3228" s="6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</row>
    <row r="3229" spans="1:14" x14ac:dyDescent="0.25">
      <c r="A3229" s="6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</row>
    <row r="3230" spans="1:14" x14ac:dyDescent="0.25">
      <c r="A3230" s="6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</row>
    <row r="3231" spans="1:14" x14ac:dyDescent="0.25">
      <c r="A3231" s="6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</row>
    <row r="3232" spans="1:14" x14ac:dyDescent="0.25">
      <c r="A3232" s="6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</row>
    <row r="3233" spans="1:14" x14ac:dyDescent="0.25">
      <c r="A3233" s="6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</row>
    <row r="3234" spans="1:14" x14ac:dyDescent="0.25">
      <c r="A3234" s="6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</row>
    <row r="3235" spans="1:14" x14ac:dyDescent="0.25">
      <c r="A3235" s="6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</row>
    <row r="3236" spans="1:14" x14ac:dyDescent="0.25">
      <c r="A3236" s="6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</row>
    <row r="3237" spans="1:14" x14ac:dyDescent="0.25">
      <c r="A3237" s="6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</row>
    <row r="3238" spans="1:14" x14ac:dyDescent="0.25">
      <c r="A3238" s="6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</row>
    <row r="3239" spans="1:14" x14ac:dyDescent="0.25">
      <c r="A3239" s="6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</row>
    <row r="3240" spans="1:14" x14ac:dyDescent="0.25">
      <c r="A3240" s="6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</row>
    <row r="3241" spans="1:14" x14ac:dyDescent="0.25">
      <c r="A3241" s="6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</row>
    <row r="3242" spans="1:14" x14ac:dyDescent="0.25">
      <c r="A3242" s="6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</row>
    <row r="3243" spans="1:14" x14ac:dyDescent="0.25">
      <c r="A3243" s="6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</row>
    <row r="3244" spans="1:14" x14ac:dyDescent="0.25">
      <c r="A3244" s="6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</row>
    <row r="3245" spans="1:14" x14ac:dyDescent="0.25">
      <c r="A3245" s="6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</row>
    <row r="3246" spans="1:14" x14ac:dyDescent="0.25">
      <c r="A3246" s="6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 x14ac:dyDescent="0.25">
      <c r="A3247" s="6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</row>
    <row r="3248" spans="1:14" x14ac:dyDescent="0.25">
      <c r="A3248" s="6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</row>
    <row r="3249" spans="1:14" x14ac:dyDescent="0.25">
      <c r="A3249" s="6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</row>
    <row r="3250" spans="1:14" x14ac:dyDescent="0.25">
      <c r="A3250" s="6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</row>
    <row r="3251" spans="1:14" x14ac:dyDescent="0.25">
      <c r="A3251" s="6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</row>
    <row r="3252" spans="1:14" x14ac:dyDescent="0.25">
      <c r="A3252" s="6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</row>
    <row r="3253" spans="1:14" x14ac:dyDescent="0.25">
      <c r="A3253" s="6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</row>
    <row r="3254" spans="1:14" x14ac:dyDescent="0.25">
      <c r="A3254" s="6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</row>
    <row r="3255" spans="1:14" x14ac:dyDescent="0.25">
      <c r="A3255" s="6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</row>
    <row r="3256" spans="1:14" x14ac:dyDescent="0.25">
      <c r="A3256" s="6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</row>
    <row r="3257" spans="1:14" x14ac:dyDescent="0.25">
      <c r="A3257" s="6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</row>
    <row r="3258" spans="1:14" x14ac:dyDescent="0.25">
      <c r="A3258" s="6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</row>
    <row r="3259" spans="1:14" x14ac:dyDescent="0.25">
      <c r="A3259" s="6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</row>
    <row r="3260" spans="1:14" x14ac:dyDescent="0.25">
      <c r="A3260" s="6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</row>
    <row r="3261" spans="1:14" x14ac:dyDescent="0.25">
      <c r="A3261" s="6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</row>
    <row r="3262" spans="1:14" x14ac:dyDescent="0.25">
      <c r="A3262" s="6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</row>
    <row r="3263" spans="1:14" x14ac:dyDescent="0.25">
      <c r="A3263" s="6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</row>
    <row r="3264" spans="1:14" x14ac:dyDescent="0.25">
      <c r="A3264" s="6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</row>
    <row r="3265" spans="1:14" x14ac:dyDescent="0.25">
      <c r="A3265" s="6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</row>
    <row r="3266" spans="1:14" x14ac:dyDescent="0.25">
      <c r="A3266" s="6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</row>
    <row r="3267" spans="1:14" x14ac:dyDescent="0.25">
      <c r="A3267" s="6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</row>
    <row r="3268" spans="1:14" x14ac:dyDescent="0.25">
      <c r="A3268" s="6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</row>
    <row r="3269" spans="1:14" x14ac:dyDescent="0.25">
      <c r="A3269" s="6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</row>
    <row r="3270" spans="1:14" x14ac:dyDescent="0.25">
      <c r="A3270" s="6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</row>
    <row r="3271" spans="1:14" x14ac:dyDescent="0.25">
      <c r="A3271" s="6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</row>
    <row r="3272" spans="1:14" x14ac:dyDescent="0.25">
      <c r="A3272" s="6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</row>
    <row r="3273" spans="1:14" x14ac:dyDescent="0.25">
      <c r="A3273" s="6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</row>
    <row r="3274" spans="1:14" x14ac:dyDescent="0.25">
      <c r="A3274" s="6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</row>
    <row r="3275" spans="1:14" x14ac:dyDescent="0.25">
      <c r="A3275" s="6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</row>
    <row r="3276" spans="1:14" x14ac:dyDescent="0.25">
      <c r="A3276" s="6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</row>
    <row r="3277" spans="1:14" x14ac:dyDescent="0.25">
      <c r="A3277" s="6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</row>
    <row r="3278" spans="1:14" x14ac:dyDescent="0.25">
      <c r="A3278" s="6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</row>
    <row r="3279" spans="1:14" x14ac:dyDescent="0.25">
      <c r="A3279" s="6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</row>
    <row r="3280" spans="1:14" x14ac:dyDescent="0.25">
      <c r="A3280" s="6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</row>
    <row r="3281" spans="1:14" x14ac:dyDescent="0.25">
      <c r="A3281" s="6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</row>
    <row r="3282" spans="1:14" x14ac:dyDescent="0.25">
      <c r="A3282" s="6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</row>
    <row r="3283" spans="1:14" x14ac:dyDescent="0.25">
      <c r="A3283" s="6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</row>
    <row r="3284" spans="1:14" x14ac:dyDescent="0.25">
      <c r="A3284" s="6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</row>
    <row r="3285" spans="1:14" x14ac:dyDescent="0.25">
      <c r="A3285" s="6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</row>
    <row r="3286" spans="1:14" x14ac:dyDescent="0.25">
      <c r="A3286" s="6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</row>
    <row r="3287" spans="1:14" x14ac:dyDescent="0.25">
      <c r="A3287" s="6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</row>
    <row r="3288" spans="1:14" x14ac:dyDescent="0.25">
      <c r="A3288" s="6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</row>
    <row r="3289" spans="1:14" x14ac:dyDescent="0.25">
      <c r="A3289" s="6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</row>
    <row r="3290" spans="1:14" x14ac:dyDescent="0.25">
      <c r="A3290" s="6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</row>
    <row r="3291" spans="1:14" x14ac:dyDescent="0.25">
      <c r="A3291" s="6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</row>
    <row r="3292" spans="1:14" x14ac:dyDescent="0.25">
      <c r="A3292" s="6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</row>
    <row r="3293" spans="1:14" x14ac:dyDescent="0.25">
      <c r="A3293" s="6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</row>
    <row r="3294" spans="1:14" x14ac:dyDescent="0.25">
      <c r="A3294" s="6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</row>
    <row r="3295" spans="1:14" x14ac:dyDescent="0.25">
      <c r="A3295" s="6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</row>
    <row r="3296" spans="1:14" x14ac:dyDescent="0.25">
      <c r="A3296" s="6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</row>
    <row r="3297" spans="1:14" x14ac:dyDescent="0.25">
      <c r="A3297" s="6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</row>
    <row r="3298" spans="1:14" x14ac:dyDescent="0.25">
      <c r="A3298" s="6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</row>
    <row r="3299" spans="1:14" x14ac:dyDescent="0.25">
      <c r="A3299" s="6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</row>
    <row r="3300" spans="1:14" x14ac:dyDescent="0.25">
      <c r="A3300" s="6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</row>
    <row r="3301" spans="1:14" x14ac:dyDescent="0.25">
      <c r="A3301" s="6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</row>
    <row r="3302" spans="1:14" x14ac:dyDescent="0.25">
      <c r="A3302" s="6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</row>
    <row r="3303" spans="1:14" x14ac:dyDescent="0.25">
      <c r="A3303" s="6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</row>
    <row r="3304" spans="1:14" x14ac:dyDescent="0.25">
      <c r="A3304" s="6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</row>
    <row r="3305" spans="1:14" x14ac:dyDescent="0.25">
      <c r="A3305" s="6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</row>
    <row r="3306" spans="1:14" x14ac:dyDescent="0.25">
      <c r="A3306" s="6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</row>
    <row r="3307" spans="1:14" x14ac:dyDescent="0.25">
      <c r="A3307" s="6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</row>
    <row r="3308" spans="1:14" x14ac:dyDescent="0.25">
      <c r="A3308" s="6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</row>
    <row r="3309" spans="1:14" x14ac:dyDescent="0.25">
      <c r="A3309" s="6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</row>
    <row r="3310" spans="1:14" x14ac:dyDescent="0.25">
      <c r="A3310" s="6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</row>
    <row r="3311" spans="1:14" x14ac:dyDescent="0.25">
      <c r="A3311" s="6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</row>
    <row r="3312" spans="1:14" x14ac:dyDescent="0.25">
      <c r="A3312" s="6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</row>
    <row r="3313" spans="1:14" x14ac:dyDescent="0.25">
      <c r="A3313" s="6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</row>
    <row r="3314" spans="1:14" x14ac:dyDescent="0.25">
      <c r="A3314" s="6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</row>
    <row r="3315" spans="1:14" x14ac:dyDescent="0.25">
      <c r="A3315" s="6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</row>
    <row r="3316" spans="1:14" x14ac:dyDescent="0.25">
      <c r="A3316" s="6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</row>
    <row r="3317" spans="1:14" x14ac:dyDescent="0.25">
      <c r="A3317" s="6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</row>
    <row r="3318" spans="1:14" x14ac:dyDescent="0.25">
      <c r="A3318" s="6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</row>
    <row r="3319" spans="1:14" x14ac:dyDescent="0.25">
      <c r="A3319" s="6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</row>
    <row r="3320" spans="1:14" x14ac:dyDescent="0.25">
      <c r="A3320" s="6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</row>
    <row r="3321" spans="1:14" x14ac:dyDescent="0.25">
      <c r="A3321" s="6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</row>
    <row r="3322" spans="1:14" x14ac:dyDescent="0.25">
      <c r="A3322" s="6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</row>
    <row r="3323" spans="1:14" x14ac:dyDescent="0.25">
      <c r="A3323" s="6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</row>
    <row r="3324" spans="1:14" x14ac:dyDescent="0.25">
      <c r="A3324" s="6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</row>
    <row r="3325" spans="1:14" x14ac:dyDescent="0.25">
      <c r="A3325" s="6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</row>
    <row r="3326" spans="1:14" x14ac:dyDescent="0.25">
      <c r="A3326" s="6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</row>
    <row r="3327" spans="1:14" x14ac:dyDescent="0.25">
      <c r="A3327" s="6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</row>
    <row r="3328" spans="1:14" x14ac:dyDescent="0.25">
      <c r="A3328" s="6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</row>
    <row r="3329" spans="1:14" x14ac:dyDescent="0.25">
      <c r="A3329" s="6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</row>
    <row r="3330" spans="1:14" x14ac:dyDescent="0.25">
      <c r="A3330" s="6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</row>
    <row r="3331" spans="1:14" x14ac:dyDescent="0.25">
      <c r="A3331" s="6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</row>
    <row r="3332" spans="1:14" x14ac:dyDescent="0.25">
      <c r="A3332" s="6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</row>
    <row r="3333" spans="1:14" x14ac:dyDescent="0.25">
      <c r="A3333" s="6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</row>
    <row r="3334" spans="1:14" x14ac:dyDescent="0.25">
      <c r="A3334" s="6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</row>
    <row r="3335" spans="1:14" x14ac:dyDescent="0.25">
      <c r="A3335" s="6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</row>
    <row r="3336" spans="1:14" x14ac:dyDescent="0.25">
      <c r="A3336" s="6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</row>
    <row r="3337" spans="1:14" x14ac:dyDescent="0.25">
      <c r="A3337" s="6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</row>
    <row r="3338" spans="1:14" x14ac:dyDescent="0.25">
      <c r="A3338" s="6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</row>
    <row r="3339" spans="1:14" x14ac:dyDescent="0.25">
      <c r="A3339" s="6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</row>
    <row r="3340" spans="1:14" x14ac:dyDescent="0.25">
      <c r="A3340" s="6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</row>
    <row r="3341" spans="1:14" x14ac:dyDescent="0.25">
      <c r="A3341" s="6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</row>
    <row r="3342" spans="1:14" x14ac:dyDescent="0.25">
      <c r="A3342" s="6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</row>
    <row r="3343" spans="1:14" x14ac:dyDescent="0.25">
      <c r="A3343" s="6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</row>
    <row r="3344" spans="1:14" x14ac:dyDescent="0.25">
      <c r="A3344" s="6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</row>
    <row r="3345" spans="1:14" x14ac:dyDescent="0.25">
      <c r="A3345" s="6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</row>
    <row r="3346" spans="1:14" x14ac:dyDescent="0.25">
      <c r="A3346" s="6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</row>
    <row r="3347" spans="1:14" x14ac:dyDescent="0.25">
      <c r="A3347" s="6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</row>
    <row r="3348" spans="1:14" x14ac:dyDescent="0.25">
      <c r="A3348" s="6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</row>
    <row r="3349" spans="1:14" x14ac:dyDescent="0.25">
      <c r="A3349" s="6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</row>
    <row r="3350" spans="1:14" x14ac:dyDescent="0.25">
      <c r="A3350" s="6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</row>
    <row r="3351" spans="1:14" x14ac:dyDescent="0.25">
      <c r="A3351" s="6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</row>
    <row r="3352" spans="1:14" x14ac:dyDescent="0.25">
      <c r="A3352" s="6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</row>
    <row r="3353" spans="1:14" x14ac:dyDescent="0.25">
      <c r="A3353" s="6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</row>
    <row r="3354" spans="1:14" x14ac:dyDescent="0.25">
      <c r="A3354" s="6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</row>
    <row r="3355" spans="1:14" x14ac:dyDescent="0.25">
      <c r="A3355" s="6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</row>
  </sheetData>
  <mergeCells count="204">
    <mergeCell ref="B44:B46"/>
    <mergeCell ref="A62:A65"/>
    <mergeCell ref="B61:B65"/>
    <mergeCell ref="A101:A103"/>
    <mergeCell ref="B102:B103"/>
    <mergeCell ref="C101:C103"/>
    <mergeCell ref="A108:A112"/>
    <mergeCell ref="B108:B112"/>
    <mergeCell ref="A131:N132"/>
    <mergeCell ref="F83:F84"/>
    <mergeCell ref="F89:F90"/>
    <mergeCell ref="F95:F96"/>
    <mergeCell ref="D85:D86"/>
    <mergeCell ref="E85:E86"/>
    <mergeCell ref="H99:H100"/>
    <mergeCell ref="G99:G100"/>
    <mergeCell ref="K99:K100"/>
    <mergeCell ref="G95:G96"/>
    <mergeCell ref="G89:G90"/>
    <mergeCell ref="E124:E125"/>
    <mergeCell ref="J124:J125"/>
    <mergeCell ref="J99:J100"/>
    <mergeCell ref="I99:I100"/>
    <mergeCell ref="J106:J107"/>
    <mergeCell ref="I2:N2"/>
    <mergeCell ref="I3:N3"/>
    <mergeCell ref="I4:N4"/>
    <mergeCell ref="I5:N5"/>
    <mergeCell ref="I7:N7"/>
    <mergeCell ref="I8:N8"/>
    <mergeCell ref="I9:N9"/>
    <mergeCell ref="I10:N10"/>
    <mergeCell ref="B53:B59"/>
    <mergeCell ref="E37:E38"/>
    <mergeCell ref="D35:D36"/>
    <mergeCell ref="E35:E36"/>
    <mergeCell ref="N35:N36"/>
    <mergeCell ref="H32:H33"/>
    <mergeCell ref="D37:D38"/>
    <mergeCell ref="E32:E33"/>
    <mergeCell ref="I30:I31"/>
    <mergeCell ref="J30:J31"/>
    <mergeCell ref="M30:M31"/>
    <mergeCell ref="N30:N31"/>
    <mergeCell ref="E30:E31"/>
    <mergeCell ref="F30:F31"/>
    <mergeCell ref="G30:G31"/>
    <mergeCell ref="H35:H36"/>
    <mergeCell ref="A39:A43"/>
    <mergeCell ref="B39:B43"/>
    <mergeCell ref="B49:B52"/>
    <mergeCell ref="A49:A52"/>
    <mergeCell ref="A34:A38"/>
    <mergeCell ref="A126:A129"/>
    <mergeCell ref="B126:B129"/>
    <mergeCell ref="C126:C129"/>
    <mergeCell ref="A53:A59"/>
    <mergeCell ref="A79:A80"/>
    <mergeCell ref="B34:B38"/>
    <mergeCell ref="C35:C36"/>
    <mergeCell ref="B66:B72"/>
    <mergeCell ref="A66:A72"/>
    <mergeCell ref="A73:A78"/>
    <mergeCell ref="B73:B78"/>
    <mergeCell ref="C74:C78"/>
    <mergeCell ref="C37:C38"/>
    <mergeCell ref="A117:A125"/>
    <mergeCell ref="B117:B125"/>
    <mergeCell ref="A44:A46"/>
    <mergeCell ref="B113:B116"/>
    <mergeCell ref="A104:A105"/>
    <mergeCell ref="C106:C107"/>
    <mergeCell ref="I35:I36"/>
    <mergeCell ref="J35:J36"/>
    <mergeCell ref="H30:H31"/>
    <mergeCell ref="L30:L31"/>
    <mergeCell ref="L35:L36"/>
    <mergeCell ref="M35:M36"/>
    <mergeCell ref="L37:L38"/>
    <mergeCell ref="M37:M38"/>
    <mergeCell ref="F35:F36"/>
    <mergeCell ref="G35:G36"/>
    <mergeCell ref="F37:F38"/>
    <mergeCell ref="G37:G38"/>
    <mergeCell ref="K37:K38"/>
    <mergeCell ref="K35:K36"/>
    <mergeCell ref="H37:H38"/>
    <mergeCell ref="I37:I38"/>
    <mergeCell ref="J37:J38"/>
    <mergeCell ref="J17:N17"/>
    <mergeCell ref="A20:N21"/>
    <mergeCell ref="A22:N23"/>
    <mergeCell ref="A26:A27"/>
    <mergeCell ref="B26:B27"/>
    <mergeCell ref="M25:N25"/>
    <mergeCell ref="C26:C27"/>
    <mergeCell ref="D26:G26"/>
    <mergeCell ref="A29:A33"/>
    <mergeCell ref="B29:B33"/>
    <mergeCell ref="C30:C31"/>
    <mergeCell ref="D30:D31"/>
    <mergeCell ref="D32:D33"/>
    <mergeCell ref="C32:C33"/>
    <mergeCell ref="N32:N33"/>
    <mergeCell ref="L32:L33"/>
    <mergeCell ref="M32:M33"/>
    <mergeCell ref="J32:J33"/>
    <mergeCell ref="H26:N26"/>
    <mergeCell ref="F32:F33"/>
    <mergeCell ref="G32:G33"/>
    <mergeCell ref="I32:I33"/>
    <mergeCell ref="K32:K33"/>
    <mergeCell ref="K30:K31"/>
    <mergeCell ref="N37:N38"/>
    <mergeCell ref="K124:K125"/>
    <mergeCell ref="L124:L125"/>
    <mergeCell ref="L118:L121"/>
    <mergeCell ref="L108:L109"/>
    <mergeCell ref="K111:K112"/>
    <mergeCell ref="K118:K121"/>
    <mergeCell ref="L111:L112"/>
    <mergeCell ref="M118:M121"/>
    <mergeCell ref="M108:M109"/>
    <mergeCell ref="N124:N125"/>
    <mergeCell ref="N106:N107"/>
    <mergeCell ref="M99:M100"/>
    <mergeCell ref="M111:M112"/>
    <mergeCell ref="M106:M107"/>
    <mergeCell ref="M124:M125"/>
    <mergeCell ref="N111:N112"/>
    <mergeCell ref="L106:L107"/>
    <mergeCell ref="N99:N100"/>
    <mergeCell ref="N108:N109"/>
    <mergeCell ref="N118:N121"/>
    <mergeCell ref="K108:K109"/>
    <mergeCell ref="L99:L100"/>
    <mergeCell ref="K106:K107"/>
    <mergeCell ref="J108:J109"/>
    <mergeCell ref="J111:J112"/>
    <mergeCell ref="H124:H125"/>
    <mergeCell ref="H118:H121"/>
    <mergeCell ref="I111:I112"/>
    <mergeCell ref="G111:G112"/>
    <mergeCell ref="I124:I125"/>
    <mergeCell ref="I118:I121"/>
    <mergeCell ref="H111:H112"/>
    <mergeCell ref="J118:J121"/>
    <mergeCell ref="F111:F112"/>
    <mergeCell ref="F118:F121"/>
    <mergeCell ref="E118:E121"/>
    <mergeCell ref="G118:G121"/>
    <mergeCell ref="G124:G125"/>
    <mergeCell ref="F124:F125"/>
    <mergeCell ref="I106:I107"/>
    <mergeCell ref="E99:E100"/>
    <mergeCell ref="E104:E105"/>
    <mergeCell ref="E111:E112"/>
    <mergeCell ref="H106:H107"/>
    <mergeCell ref="H108:H109"/>
    <mergeCell ref="I108:I109"/>
    <mergeCell ref="F99:F100"/>
    <mergeCell ref="F106:F107"/>
    <mergeCell ref="F108:F109"/>
    <mergeCell ref="G108:G109"/>
    <mergeCell ref="G106:G107"/>
    <mergeCell ref="E106:E107"/>
    <mergeCell ref="E108:E109"/>
    <mergeCell ref="A106:A107"/>
    <mergeCell ref="A98:A100"/>
    <mergeCell ref="D124:D125"/>
    <mergeCell ref="A113:A116"/>
    <mergeCell ref="D111:D112"/>
    <mergeCell ref="C111:C112"/>
    <mergeCell ref="D106:D107"/>
    <mergeCell ref="D104:D105"/>
    <mergeCell ref="B106:B107"/>
    <mergeCell ref="C99:C100"/>
    <mergeCell ref="B98:B100"/>
    <mergeCell ref="B104:B105"/>
    <mergeCell ref="C104:C105"/>
    <mergeCell ref="C124:C125"/>
    <mergeCell ref="C108:C109"/>
    <mergeCell ref="D118:D121"/>
    <mergeCell ref="D99:D100"/>
    <mergeCell ref="D108:D109"/>
    <mergeCell ref="C113:C116"/>
    <mergeCell ref="C118:C123"/>
    <mergeCell ref="A81:A84"/>
    <mergeCell ref="B81:B84"/>
    <mergeCell ref="C81:C84"/>
    <mergeCell ref="B79:B80"/>
    <mergeCell ref="C95:C96"/>
    <mergeCell ref="D95:D96"/>
    <mergeCell ref="E95:E96"/>
    <mergeCell ref="A91:A95"/>
    <mergeCell ref="B91:B95"/>
    <mergeCell ref="A88:A90"/>
    <mergeCell ref="B88:B90"/>
    <mergeCell ref="C79:C80"/>
    <mergeCell ref="A85:A86"/>
    <mergeCell ref="B85:B86"/>
    <mergeCell ref="C85:C86"/>
    <mergeCell ref="D83:D84"/>
    <mergeCell ref="E83:E84"/>
  </mergeCells>
  <phoneticPr fontId="4" type="noConversion"/>
  <pageMargins left="0.59055118110236227" right="0.19685039370078741" top="1.1811023622047245" bottom="0.59055118110236227" header="0.51181102362204722" footer="0.51181102362204722"/>
  <pageSetup paperSize="9" scale="71" firstPageNumber="30" fitToHeight="20" orientation="landscape" useFirstPageNumber="1" r:id="rId1"/>
  <headerFooter scaleWithDoc="0">
    <oddHeader>&amp;C&amp;"Times New Roman,обычный"&amp;12&amp;P</oddHeader>
    <firstHeader xml:space="preserve">&amp;C&amp;"Times New Roman,обычный"&amp;12 28
&amp;R&amp;"Times New Roman,обычный"&amp;13Приложение № 3    
к муниципальной программе    
«Развитие культуры и искусства    
Старооскольского городского округа    
</firstHeader>
  </headerFooter>
  <rowBreaks count="5" manualBreakCount="5">
    <brk id="68" max="13" man="1"/>
    <brk id="78" max="13" man="1"/>
    <brk id="100" max="13" man="1"/>
    <brk id="110" max="13" man="1"/>
    <brk id="1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240"/>
  <sheetViews>
    <sheetView tabSelected="1" view="pageBreakPreview" topLeftCell="A204" zoomScaleSheetLayoutView="100" workbookViewId="0">
      <selection activeCell="A226" sqref="A226:J226"/>
    </sheetView>
  </sheetViews>
  <sheetFormatPr defaultRowHeight="13.2" x14ac:dyDescent="0.25"/>
  <cols>
    <col min="1" max="1" width="21" customWidth="1"/>
    <col min="2" max="2" width="44.33203125" customWidth="1"/>
    <col min="3" max="3" width="23.109375" customWidth="1"/>
    <col min="4" max="4" width="1.88671875" hidden="1" customWidth="1"/>
    <col min="5" max="5" width="17.33203125" customWidth="1"/>
    <col min="6" max="6" width="14.109375" customWidth="1"/>
    <col min="7" max="7" width="14.44140625" customWidth="1"/>
    <col min="8" max="8" width="14.5546875" customWidth="1"/>
    <col min="9" max="10" width="14" customWidth="1"/>
    <col min="11" max="11" width="1.109375" hidden="1" customWidth="1"/>
    <col min="12" max="15" width="9.109375" hidden="1" customWidth="1"/>
  </cols>
  <sheetData>
    <row r="2" spans="1:12" ht="26.25" customHeight="1" x14ac:dyDescent="0.45">
      <c r="F2" s="83" t="s">
        <v>175</v>
      </c>
      <c r="G2" s="92"/>
      <c r="H2" s="92"/>
      <c r="I2" s="92"/>
      <c r="J2" s="92"/>
      <c r="K2" s="92"/>
      <c r="L2" s="92"/>
    </row>
    <row r="3" spans="1:12" ht="24.6" x14ac:dyDescent="0.45">
      <c r="F3" s="82" t="s">
        <v>167</v>
      </c>
      <c r="G3" s="93"/>
      <c r="H3" s="93"/>
      <c r="I3" s="93"/>
      <c r="J3" s="93"/>
      <c r="K3" s="93"/>
      <c r="L3" s="93"/>
    </row>
    <row r="4" spans="1:12" ht="24.6" x14ac:dyDescent="0.45">
      <c r="F4" s="82" t="s">
        <v>168</v>
      </c>
      <c r="G4" s="93"/>
      <c r="H4" s="93"/>
      <c r="I4" s="93"/>
      <c r="J4" s="93"/>
      <c r="K4" s="93"/>
      <c r="L4" s="93"/>
    </row>
    <row r="5" spans="1:12" ht="24.6" x14ac:dyDescent="0.45">
      <c r="F5" s="82" t="s">
        <v>194</v>
      </c>
      <c r="G5" s="93"/>
      <c r="H5" s="93"/>
      <c r="I5" s="93"/>
      <c r="J5" s="93"/>
      <c r="K5" s="93"/>
      <c r="L5" s="93"/>
    </row>
    <row r="6" spans="1:12" ht="24.6" x14ac:dyDescent="0.45">
      <c r="F6" s="14"/>
      <c r="G6" s="15"/>
      <c r="H6" s="15"/>
      <c r="I6" s="15"/>
      <c r="J6" s="15"/>
      <c r="K6" s="15"/>
      <c r="L6" s="15"/>
    </row>
    <row r="7" spans="1:12" ht="24.6" hidden="1" customHeight="1" x14ac:dyDescent="0.45">
      <c r="F7" s="82" t="s">
        <v>152</v>
      </c>
      <c r="G7" s="103"/>
      <c r="H7" s="103"/>
      <c r="I7" s="103"/>
      <c r="J7" s="103"/>
      <c r="K7" s="103"/>
      <c r="L7" s="103"/>
    </row>
    <row r="8" spans="1:12" ht="24.6" hidden="1" customHeight="1" x14ac:dyDescent="0.45">
      <c r="F8" s="82" t="s">
        <v>169</v>
      </c>
      <c r="G8" s="103"/>
      <c r="H8" s="103"/>
      <c r="I8" s="103"/>
      <c r="J8" s="103"/>
      <c r="K8" s="103"/>
      <c r="L8" s="103"/>
    </row>
    <row r="9" spans="1:12" ht="24.6" hidden="1" customHeight="1" x14ac:dyDescent="0.45">
      <c r="A9" s="2"/>
      <c r="B9" s="2"/>
      <c r="C9" s="2"/>
      <c r="D9" s="2"/>
      <c r="E9" s="2"/>
      <c r="F9" s="104" t="s">
        <v>170</v>
      </c>
      <c r="G9" s="105"/>
      <c r="H9" s="105"/>
      <c r="I9" s="105"/>
      <c r="J9" s="105"/>
      <c r="K9" s="105"/>
      <c r="L9" s="105"/>
    </row>
    <row r="10" spans="1:12" ht="24.6" hidden="1" customHeight="1" x14ac:dyDescent="0.45">
      <c r="A10" s="2"/>
      <c r="B10" s="2"/>
      <c r="C10" s="2"/>
      <c r="D10" s="2"/>
      <c r="E10" s="2"/>
      <c r="F10" s="104" t="s">
        <v>171</v>
      </c>
      <c r="G10" s="105"/>
      <c r="H10" s="105"/>
      <c r="I10" s="105"/>
      <c r="J10" s="105"/>
      <c r="K10" s="105"/>
      <c r="L10" s="105"/>
    </row>
    <row r="11" spans="1:12" ht="24.6" hidden="1" x14ac:dyDescent="0.45">
      <c r="A11" s="2"/>
      <c r="B11" s="2"/>
      <c r="C11" s="2"/>
      <c r="D11" s="2"/>
      <c r="E11" s="2"/>
      <c r="F11" s="32"/>
      <c r="G11" s="33"/>
      <c r="H11" s="33"/>
      <c r="I11" s="33"/>
      <c r="J11" s="33"/>
      <c r="K11" s="33"/>
      <c r="L11" s="33"/>
    </row>
    <row r="12" spans="1:12" hidden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1.75" customHeight="1" x14ac:dyDescent="0.35">
      <c r="A13" s="94" t="s">
        <v>193</v>
      </c>
      <c r="B13" s="94"/>
      <c r="C13" s="94"/>
      <c r="D13" s="94"/>
      <c r="E13" s="94"/>
      <c r="F13" s="94"/>
      <c r="G13" s="94"/>
      <c r="H13" s="94"/>
      <c r="I13" s="94"/>
      <c r="J13" s="94"/>
      <c r="K13" s="2"/>
      <c r="L13" s="2"/>
    </row>
    <row r="14" spans="1:12" ht="21.75" customHeight="1" x14ac:dyDescent="0.35">
      <c r="A14" s="94" t="s">
        <v>149</v>
      </c>
      <c r="B14" s="94"/>
      <c r="C14" s="94"/>
      <c r="D14" s="94"/>
      <c r="E14" s="94"/>
      <c r="F14" s="94"/>
      <c r="G14" s="94"/>
      <c r="H14" s="94"/>
      <c r="I14" s="94"/>
      <c r="J14" s="94"/>
      <c r="K14" s="2"/>
      <c r="L14" s="2"/>
    </row>
    <row r="15" spans="1:12" ht="21.75" customHeight="1" x14ac:dyDescent="0.35">
      <c r="A15" s="94" t="s">
        <v>154</v>
      </c>
      <c r="B15" s="94"/>
      <c r="C15" s="94"/>
      <c r="D15" s="94"/>
      <c r="E15" s="94"/>
      <c r="F15" s="94"/>
      <c r="G15" s="94"/>
      <c r="H15" s="94"/>
      <c r="I15" s="94"/>
      <c r="J15" s="94"/>
      <c r="K15" s="2"/>
      <c r="L15" s="2"/>
    </row>
    <row r="16" spans="1:12" ht="21.6" x14ac:dyDescent="0.4">
      <c r="A16" s="34"/>
      <c r="B16" s="5"/>
      <c r="C16" s="5"/>
      <c r="D16" s="5"/>
      <c r="E16" s="5"/>
      <c r="F16" s="5"/>
      <c r="G16" s="5"/>
      <c r="H16" s="5"/>
      <c r="I16" s="98" t="s">
        <v>151</v>
      </c>
      <c r="J16" s="98"/>
      <c r="K16" s="2"/>
      <c r="L16" s="2"/>
    </row>
    <row r="17" spans="1:12" x14ac:dyDescent="0.25">
      <c r="A17" s="41" t="s">
        <v>0</v>
      </c>
      <c r="B17" s="96" t="s">
        <v>60</v>
      </c>
      <c r="C17" s="41" t="s">
        <v>1</v>
      </c>
      <c r="D17" s="97" t="s">
        <v>2</v>
      </c>
      <c r="E17" s="49"/>
      <c r="F17" s="49"/>
      <c r="G17" s="49"/>
      <c r="H17" s="49"/>
      <c r="I17" s="49"/>
      <c r="J17" s="49"/>
      <c r="K17" s="2"/>
      <c r="L17" s="2"/>
    </row>
    <row r="18" spans="1:12" ht="34.950000000000003" customHeight="1" x14ac:dyDescent="0.25">
      <c r="A18" s="95"/>
      <c r="B18" s="96"/>
      <c r="C18" s="43"/>
      <c r="D18" s="35">
        <v>2020</v>
      </c>
      <c r="E18" s="18" t="s">
        <v>150</v>
      </c>
      <c r="F18" s="18">
        <v>2021</v>
      </c>
      <c r="G18" s="18">
        <v>2022</v>
      </c>
      <c r="H18" s="18">
        <v>2023</v>
      </c>
      <c r="I18" s="18">
        <v>2024</v>
      </c>
      <c r="J18" s="18">
        <v>2025</v>
      </c>
      <c r="K18" s="2"/>
      <c r="L18" s="2"/>
    </row>
    <row r="19" spans="1:12" ht="13.8" x14ac:dyDescent="0.25">
      <c r="A19" s="36">
        <v>1</v>
      </c>
      <c r="B19" s="36">
        <f t="shared" ref="B19:J19" si="0">A19+1</f>
        <v>2</v>
      </c>
      <c r="C19" s="36">
        <f t="shared" si="0"/>
        <v>3</v>
      </c>
      <c r="D19" s="36">
        <f t="shared" si="0"/>
        <v>4</v>
      </c>
      <c r="E19" s="36">
        <v>4</v>
      </c>
      <c r="F19" s="36">
        <f t="shared" si="0"/>
        <v>5</v>
      </c>
      <c r="G19" s="36">
        <f t="shared" si="0"/>
        <v>6</v>
      </c>
      <c r="H19" s="36">
        <f t="shared" si="0"/>
        <v>7</v>
      </c>
      <c r="I19" s="36">
        <f t="shared" si="0"/>
        <v>8</v>
      </c>
      <c r="J19" s="36">
        <f t="shared" si="0"/>
        <v>9</v>
      </c>
      <c r="K19" s="2"/>
      <c r="L19" s="2"/>
    </row>
    <row r="20" spans="1:12" ht="15" customHeight="1" x14ac:dyDescent="0.25">
      <c r="A20" s="48" t="s">
        <v>4</v>
      </c>
      <c r="B20" s="48" t="s">
        <v>93</v>
      </c>
      <c r="C20" s="18" t="s">
        <v>3</v>
      </c>
      <c r="D20" s="18" t="e">
        <f t="shared" ref="D20:J20" si="1">D21+D22+D23+D24+D25</f>
        <v>#REF!</v>
      </c>
      <c r="E20" s="28">
        <f t="shared" si="1"/>
        <v>2610522.4</v>
      </c>
      <c r="F20" s="28">
        <f t="shared" si="1"/>
        <v>557133.69999999995</v>
      </c>
      <c r="G20" s="28">
        <f t="shared" si="1"/>
        <v>585059.69999999995</v>
      </c>
      <c r="H20" s="28">
        <f t="shared" si="1"/>
        <v>618499</v>
      </c>
      <c r="I20" s="28">
        <f t="shared" si="1"/>
        <v>420165</v>
      </c>
      <c r="J20" s="28">
        <f t="shared" si="1"/>
        <v>429665</v>
      </c>
      <c r="K20" s="2"/>
      <c r="L20" s="2"/>
    </row>
    <row r="21" spans="1:12" ht="13.8" x14ac:dyDescent="0.25">
      <c r="A21" s="48"/>
      <c r="B21" s="48"/>
      <c r="C21" s="18" t="s">
        <v>5</v>
      </c>
      <c r="D21" s="18" t="e">
        <f>D27+#REF!+D86+#REF!+D152+D183</f>
        <v>#REF!</v>
      </c>
      <c r="E21" s="28">
        <f>F21+G21+H21+I21+J21</f>
        <v>13823</v>
      </c>
      <c r="F21" s="28">
        <f t="shared" ref="F21:J25" si="2">F27+F57+F100+F148+F172+F197</f>
        <v>4758.5</v>
      </c>
      <c r="G21" s="28">
        <f t="shared" si="2"/>
        <v>6040.5</v>
      </c>
      <c r="H21" s="28">
        <f t="shared" si="2"/>
        <v>3024</v>
      </c>
      <c r="I21" s="28">
        <f t="shared" si="2"/>
        <v>0</v>
      </c>
      <c r="J21" s="28">
        <f t="shared" si="2"/>
        <v>0</v>
      </c>
      <c r="K21" s="2"/>
      <c r="L21" s="2"/>
    </row>
    <row r="22" spans="1:12" ht="13.8" x14ac:dyDescent="0.25">
      <c r="A22" s="48"/>
      <c r="B22" s="48"/>
      <c r="C22" s="18" t="s">
        <v>6</v>
      </c>
      <c r="D22" s="18" t="e">
        <f>D28+D44+D87+#REF!+D153+D184</f>
        <v>#REF!</v>
      </c>
      <c r="E22" s="28">
        <f>F22+G22+H22+I22+J22</f>
        <v>68360.100000000006</v>
      </c>
      <c r="F22" s="28">
        <f t="shared" si="2"/>
        <v>33944</v>
      </c>
      <c r="G22" s="28">
        <f t="shared" si="2"/>
        <v>10029.1</v>
      </c>
      <c r="H22" s="28">
        <f t="shared" si="2"/>
        <v>24387</v>
      </c>
      <c r="I22" s="28">
        <f t="shared" si="2"/>
        <v>0</v>
      </c>
      <c r="J22" s="28">
        <f t="shared" si="2"/>
        <v>0</v>
      </c>
      <c r="K22" s="2"/>
      <c r="L22" s="2"/>
    </row>
    <row r="23" spans="1:12" ht="27.6" x14ac:dyDescent="0.25">
      <c r="A23" s="48"/>
      <c r="B23" s="48"/>
      <c r="C23" s="18" t="s">
        <v>7</v>
      </c>
      <c r="D23" s="18" t="e">
        <f>D29+D45+D88+#REF!+D154+D185</f>
        <v>#REF!</v>
      </c>
      <c r="E23" s="28">
        <f>F23+G23+H23+I23+J23</f>
        <v>2304484.2999999998</v>
      </c>
      <c r="F23" s="28">
        <f t="shared" si="2"/>
        <v>476523.19999999995</v>
      </c>
      <c r="G23" s="28">
        <f t="shared" si="2"/>
        <v>526016.1</v>
      </c>
      <c r="H23" s="28">
        <f t="shared" si="2"/>
        <v>547705</v>
      </c>
      <c r="I23" s="28">
        <f t="shared" si="2"/>
        <v>377120</v>
      </c>
      <c r="J23" s="28">
        <f t="shared" si="2"/>
        <v>377120</v>
      </c>
      <c r="K23" s="2"/>
      <c r="L23" s="2"/>
    </row>
    <row r="24" spans="1:12" ht="27.6" x14ac:dyDescent="0.25">
      <c r="A24" s="48"/>
      <c r="B24" s="48"/>
      <c r="C24" s="18" t="s">
        <v>8</v>
      </c>
      <c r="D24" s="18" t="e">
        <f>D30+D46+D89+#REF!+D155+D186</f>
        <v>#REF!</v>
      </c>
      <c r="E24" s="28">
        <f>F24+G24+H24+I24+J24</f>
        <v>0</v>
      </c>
      <c r="F24" s="28">
        <f t="shared" si="2"/>
        <v>0</v>
      </c>
      <c r="G24" s="28">
        <f t="shared" si="2"/>
        <v>0</v>
      </c>
      <c r="H24" s="28">
        <f t="shared" si="2"/>
        <v>0</v>
      </c>
      <c r="I24" s="28">
        <f t="shared" si="2"/>
        <v>0</v>
      </c>
      <c r="J24" s="28">
        <f t="shared" si="2"/>
        <v>0</v>
      </c>
      <c r="K24" s="2"/>
      <c r="L24" s="2"/>
    </row>
    <row r="25" spans="1:12" ht="13.8" x14ac:dyDescent="0.25">
      <c r="A25" s="48"/>
      <c r="B25" s="48"/>
      <c r="C25" s="18" t="s">
        <v>9</v>
      </c>
      <c r="D25" s="18" t="e">
        <f>D31+D47+D90+#REF!+D156+D187</f>
        <v>#REF!</v>
      </c>
      <c r="E25" s="28">
        <f>F25+G25+H25+I25+J25</f>
        <v>223855</v>
      </c>
      <c r="F25" s="28">
        <f t="shared" si="2"/>
        <v>41908</v>
      </c>
      <c r="G25" s="28">
        <f t="shared" si="2"/>
        <v>42974</v>
      </c>
      <c r="H25" s="28">
        <f t="shared" si="2"/>
        <v>43383</v>
      </c>
      <c r="I25" s="28">
        <f t="shared" si="2"/>
        <v>43045</v>
      </c>
      <c r="J25" s="28">
        <f t="shared" si="2"/>
        <v>52545</v>
      </c>
      <c r="K25" s="2"/>
      <c r="L25" s="2"/>
    </row>
    <row r="26" spans="1:12" ht="13.8" x14ac:dyDescent="0.25">
      <c r="A26" s="48" t="s">
        <v>10</v>
      </c>
      <c r="B26" s="48" t="s">
        <v>11</v>
      </c>
      <c r="C26" s="18" t="s">
        <v>12</v>
      </c>
      <c r="D26" s="18" t="e">
        <f t="shared" ref="D26:J26" si="3">D27+D28+D29+D30+D31</f>
        <v>#REF!</v>
      </c>
      <c r="E26" s="28">
        <f>E27+E28+E29+E30+E31</f>
        <v>323648.59999999998</v>
      </c>
      <c r="F26" s="28">
        <f>F27+F28+F29+F30+F31</f>
        <v>62009.599999999999</v>
      </c>
      <c r="G26" s="28">
        <f t="shared" si="3"/>
        <v>69505</v>
      </c>
      <c r="H26" s="28">
        <f t="shared" si="3"/>
        <v>78560</v>
      </c>
      <c r="I26" s="28">
        <f t="shared" si="3"/>
        <v>56787</v>
      </c>
      <c r="J26" s="28">
        <f t="shared" si="3"/>
        <v>56787</v>
      </c>
      <c r="K26" s="2"/>
      <c r="L26" s="2"/>
    </row>
    <row r="27" spans="1:12" ht="13.8" x14ac:dyDescent="0.25">
      <c r="A27" s="48"/>
      <c r="B27" s="48"/>
      <c r="C27" s="18" t="s">
        <v>13</v>
      </c>
      <c r="D27" s="18" t="e">
        <f>#REF!+#REF!+#REF!+D37+#REF!+D43+#REF!</f>
        <v>#REF!</v>
      </c>
      <c r="E27" s="28">
        <f>F27+G27+H27+I27+J27</f>
        <v>100</v>
      </c>
      <c r="F27" s="28">
        <f>F33+F39+F45+F51</f>
        <v>100</v>
      </c>
      <c r="G27" s="28">
        <f t="shared" ref="G27:J27" si="4">G33+G39+G45+G51</f>
        <v>0</v>
      </c>
      <c r="H27" s="28">
        <f t="shared" si="4"/>
        <v>0</v>
      </c>
      <c r="I27" s="28">
        <f t="shared" si="4"/>
        <v>0</v>
      </c>
      <c r="J27" s="28">
        <f t="shared" si="4"/>
        <v>0</v>
      </c>
      <c r="K27" s="2"/>
      <c r="L27" s="2"/>
    </row>
    <row r="28" spans="1:12" ht="13.8" x14ac:dyDescent="0.25">
      <c r="A28" s="48"/>
      <c r="B28" s="48"/>
      <c r="C28" s="18" t="s">
        <v>14</v>
      </c>
      <c r="D28" s="18" t="e">
        <f>#REF!+#REF!+D32+D38+#REF!+#REF!+#REF!</f>
        <v>#REF!</v>
      </c>
      <c r="E28" s="28">
        <f>F28+G28+H28+I28+J28</f>
        <v>6164.6</v>
      </c>
      <c r="F28" s="28">
        <f>F34+F40+F46+F52</f>
        <v>26.6</v>
      </c>
      <c r="G28" s="28">
        <f t="shared" ref="G28:J28" si="5">G34+G40+G46+G52</f>
        <v>0</v>
      </c>
      <c r="H28" s="28">
        <f t="shared" si="5"/>
        <v>6138</v>
      </c>
      <c r="I28" s="28">
        <f t="shared" si="5"/>
        <v>0</v>
      </c>
      <c r="J28" s="28">
        <f t="shared" si="5"/>
        <v>0</v>
      </c>
      <c r="K28" s="2"/>
      <c r="L28" s="2"/>
    </row>
    <row r="29" spans="1:12" ht="27.6" x14ac:dyDescent="0.25">
      <c r="A29" s="48"/>
      <c r="B29" s="48"/>
      <c r="C29" s="18" t="s">
        <v>7</v>
      </c>
      <c r="D29" s="18" t="e">
        <f>#REF!+#REF!+D33+D39+#REF!+#REF!+#REF!</f>
        <v>#REF!</v>
      </c>
      <c r="E29" s="28">
        <f>F29+G29+H29+I29+J29</f>
        <v>317384</v>
      </c>
      <c r="F29" s="28">
        <f>F35+F41+F47+F53</f>
        <v>61883</v>
      </c>
      <c r="G29" s="28">
        <f t="shared" ref="G29:J29" si="6">G35+G41+G47+G53</f>
        <v>69505</v>
      </c>
      <c r="H29" s="28">
        <f t="shared" si="6"/>
        <v>72422</v>
      </c>
      <c r="I29" s="28">
        <f t="shared" si="6"/>
        <v>56787</v>
      </c>
      <c r="J29" s="28">
        <f t="shared" si="6"/>
        <v>56787</v>
      </c>
      <c r="K29" s="2"/>
      <c r="L29" s="2"/>
    </row>
    <row r="30" spans="1:12" ht="27.6" x14ac:dyDescent="0.25">
      <c r="A30" s="48"/>
      <c r="B30" s="49"/>
      <c r="C30" s="18" t="s">
        <v>8</v>
      </c>
      <c r="D30" s="18" t="e">
        <f>#REF!+#REF!+D34+D40+#REF!+#REF!+#REF!</f>
        <v>#REF!</v>
      </c>
      <c r="E30" s="28">
        <f>F30+G30+H30+I30+J30</f>
        <v>0</v>
      </c>
      <c r="F30" s="28">
        <f>F36+F42+F48+F54</f>
        <v>0</v>
      </c>
      <c r="G30" s="28">
        <f t="shared" ref="G30:J30" si="7">G36+G42+G48+G54</f>
        <v>0</v>
      </c>
      <c r="H30" s="28">
        <f t="shared" si="7"/>
        <v>0</v>
      </c>
      <c r="I30" s="28">
        <f t="shared" si="7"/>
        <v>0</v>
      </c>
      <c r="J30" s="28">
        <f t="shared" si="7"/>
        <v>0</v>
      </c>
      <c r="K30" s="2"/>
      <c r="L30" s="2"/>
    </row>
    <row r="31" spans="1:12" ht="13.8" x14ac:dyDescent="0.25">
      <c r="A31" s="48"/>
      <c r="B31" s="49"/>
      <c r="C31" s="18" t="s">
        <v>9</v>
      </c>
      <c r="D31" s="18" t="e">
        <f>#REF!+#REF!+D35+D41+#REF!+#REF!+#REF!</f>
        <v>#REF!</v>
      </c>
      <c r="E31" s="28">
        <f>F31+G31+H31+I31+J31</f>
        <v>0</v>
      </c>
      <c r="F31" s="28">
        <f>F37+F43+F49+F55</f>
        <v>0</v>
      </c>
      <c r="G31" s="28">
        <f t="shared" ref="G31:J31" si="8">G37+G43+G49+G55</f>
        <v>0</v>
      </c>
      <c r="H31" s="28">
        <f t="shared" si="8"/>
        <v>0</v>
      </c>
      <c r="I31" s="28">
        <f t="shared" si="8"/>
        <v>0</v>
      </c>
      <c r="J31" s="28">
        <f t="shared" si="8"/>
        <v>0</v>
      </c>
      <c r="K31" s="2"/>
      <c r="L31" s="2"/>
    </row>
    <row r="32" spans="1:12" ht="13.8" x14ac:dyDescent="0.25">
      <c r="A32" s="41" t="s">
        <v>15</v>
      </c>
      <c r="B32" s="48" t="s">
        <v>16</v>
      </c>
      <c r="C32" s="18" t="s">
        <v>12</v>
      </c>
      <c r="D32" s="18">
        <f t="shared" ref="D32:J32" si="9">D33+D34+D35+D36+D37</f>
        <v>56787</v>
      </c>
      <c r="E32" s="28">
        <f t="shared" si="9"/>
        <v>312672.90000000002</v>
      </c>
      <c r="F32" s="28">
        <f t="shared" si="9"/>
        <v>61863.9</v>
      </c>
      <c r="G32" s="28">
        <f t="shared" si="9"/>
        <v>67500</v>
      </c>
      <c r="H32" s="28">
        <f t="shared" si="9"/>
        <v>69735</v>
      </c>
      <c r="I32" s="28">
        <f t="shared" si="9"/>
        <v>56787</v>
      </c>
      <c r="J32" s="28">
        <f t="shared" si="9"/>
        <v>56787</v>
      </c>
      <c r="K32" s="37" t="e">
        <f>F32+G32+H32+I32+J32+#REF!+#REF!+#REF!+#REF!+#REF!+#REF!</f>
        <v>#REF!</v>
      </c>
      <c r="L32" s="2"/>
    </row>
    <row r="33" spans="1:12" ht="14.25" customHeight="1" x14ac:dyDescent="0.25">
      <c r="A33" s="42"/>
      <c r="B33" s="48"/>
      <c r="C33" s="18" t="s">
        <v>13</v>
      </c>
      <c r="D33" s="18"/>
      <c r="E33" s="28">
        <f>F33+G33+H33+I33+J33</f>
        <v>0</v>
      </c>
      <c r="F33" s="28"/>
      <c r="G33" s="28"/>
      <c r="H33" s="28"/>
      <c r="I33" s="28"/>
      <c r="J33" s="28"/>
      <c r="K33" s="37" t="e">
        <f>F33+G33+H33+I33+J33+#REF!+#REF!+#REF!+#REF!+#REF!+#REF!</f>
        <v>#REF!</v>
      </c>
      <c r="L33" s="2"/>
    </row>
    <row r="34" spans="1:12" ht="15" customHeight="1" x14ac:dyDescent="0.25">
      <c r="A34" s="42"/>
      <c r="B34" s="48"/>
      <c r="C34" s="18" t="s">
        <v>14</v>
      </c>
      <c r="D34" s="18"/>
      <c r="E34" s="28">
        <f>F34+G34+H34+I34+J34</f>
        <v>0</v>
      </c>
      <c r="F34" s="28"/>
      <c r="G34" s="28"/>
      <c r="H34" s="28"/>
      <c r="I34" s="28"/>
      <c r="J34" s="28"/>
      <c r="K34" s="37" t="e">
        <f>F34+G34+H34+I34+J34+#REF!+#REF!+#REF!+#REF!+#REF!+#REF!</f>
        <v>#REF!</v>
      </c>
      <c r="L34" s="2"/>
    </row>
    <row r="35" spans="1:12" ht="29.25" customHeight="1" x14ac:dyDescent="0.25">
      <c r="A35" s="42"/>
      <c r="B35" s="48"/>
      <c r="C35" s="18" t="s">
        <v>7</v>
      </c>
      <c r="D35" s="18">
        <v>56787</v>
      </c>
      <c r="E35" s="28">
        <f>F35+G35+H35+I35+J35</f>
        <v>312672.90000000002</v>
      </c>
      <c r="F35" s="28">
        <f>520+4043.9+57300</f>
        <v>61863.9</v>
      </c>
      <c r="G35" s="28">
        <v>67500</v>
      </c>
      <c r="H35" s="28">
        <v>69735</v>
      </c>
      <c r="I35" s="28">
        <f>56787</f>
        <v>56787</v>
      </c>
      <c r="J35" s="28">
        <f>56787</f>
        <v>56787</v>
      </c>
      <c r="K35" s="37" t="e">
        <f>F35+G35+H35+I35+J35+#REF!+#REF!+#REF!+#REF!+#REF!+#REF!</f>
        <v>#REF!</v>
      </c>
      <c r="L35" s="2"/>
    </row>
    <row r="36" spans="1:12" ht="30.75" customHeight="1" x14ac:dyDescent="0.25">
      <c r="A36" s="42"/>
      <c r="B36" s="48"/>
      <c r="C36" s="18" t="s">
        <v>8</v>
      </c>
      <c r="D36" s="38"/>
      <c r="E36" s="28">
        <f>F36+G36+H36+I36+J36</f>
        <v>0</v>
      </c>
      <c r="F36" s="28"/>
      <c r="G36" s="39"/>
      <c r="H36" s="39"/>
      <c r="I36" s="28"/>
      <c r="J36" s="28"/>
      <c r="K36" s="37" t="e">
        <f>F36+G36+H36+I36+J36+#REF!+#REF!+#REF!+#REF!+#REF!+#REF!</f>
        <v>#REF!</v>
      </c>
      <c r="L36" s="2"/>
    </row>
    <row r="37" spans="1:12" ht="13.8" x14ac:dyDescent="0.25">
      <c r="A37" s="43"/>
      <c r="B37" s="48"/>
      <c r="C37" s="18" t="s">
        <v>9</v>
      </c>
      <c r="D37" s="38"/>
      <c r="E37" s="28">
        <f>F37+G37+H37+I37+J37</f>
        <v>0</v>
      </c>
      <c r="F37" s="28"/>
      <c r="G37" s="39"/>
      <c r="H37" s="39"/>
      <c r="I37" s="28"/>
      <c r="J37" s="28"/>
      <c r="K37" s="37" t="e">
        <f>F37+G37+H37+I37+J37+#REF!+#REF!+#REF!+#REF!+#REF!+#REF!</f>
        <v>#REF!</v>
      </c>
      <c r="L37" s="2"/>
    </row>
    <row r="38" spans="1:12" ht="12.75" customHeight="1" x14ac:dyDescent="0.25">
      <c r="A38" s="48" t="s">
        <v>17</v>
      </c>
      <c r="B38" s="48" t="s">
        <v>18</v>
      </c>
      <c r="C38" s="18" t="s">
        <v>12</v>
      </c>
      <c r="D38" s="38">
        <f t="shared" ref="D38:J38" si="10">D39+D40+D41+D42+D43</f>
        <v>0</v>
      </c>
      <c r="E38" s="28">
        <f t="shared" si="10"/>
        <v>10820</v>
      </c>
      <c r="F38" s="28">
        <f t="shared" si="10"/>
        <v>0</v>
      </c>
      <c r="G38" s="28">
        <f t="shared" si="10"/>
        <v>2000</v>
      </c>
      <c r="H38" s="28">
        <f t="shared" si="10"/>
        <v>8820</v>
      </c>
      <c r="I38" s="28">
        <f t="shared" si="10"/>
        <v>0</v>
      </c>
      <c r="J38" s="28">
        <f t="shared" si="10"/>
        <v>0</v>
      </c>
      <c r="K38" s="37" t="e">
        <f>F38+G38+H38+I38+J38+#REF!+#REF!+#REF!+#REF!+#REF!+#REF!</f>
        <v>#REF!</v>
      </c>
      <c r="L38" s="2"/>
    </row>
    <row r="39" spans="1:12" ht="18" customHeight="1" x14ac:dyDescent="0.25">
      <c r="A39" s="48"/>
      <c r="B39" s="48"/>
      <c r="C39" s="18" t="s">
        <v>13</v>
      </c>
      <c r="D39" s="38"/>
      <c r="E39" s="28"/>
      <c r="F39" s="28"/>
      <c r="G39" s="28"/>
      <c r="H39" s="28"/>
      <c r="I39" s="28"/>
      <c r="J39" s="28"/>
      <c r="K39" s="37" t="e">
        <f>F39+G39+H39+I39+J39+#REF!+#REF!+#REF!+#REF!+#REF!+#REF!</f>
        <v>#REF!</v>
      </c>
      <c r="L39" s="2"/>
    </row>
    <row r="40" spans="1:12" ht="17.25" customHeight="1" x14ac:dyDescent="0.25">
      <c r="A40" s="48"/>
      <c r="B40" s="48"/>
      <c r="C40" s="18" t="s">
        <v>14</v>
      </c>
      <c r="D40" s="38"/>
      <c r="E40" s="28">
        <f>H40</f>
        <v>6138</v>
      </c>
      <c r="F40" s="28"/>
      <c r="G40" s="28"/>
      <c r="H40" s="28">
        <v>6138</v>
      </c>
      <c r="I40" s="28"/>
      <c r="J40" s="28"/>
      <c r="K40" s="37" t="e">
        <f>F40+G40+H40+I40+J40+#REF!+#REF!+#REF!+#REF!+#REF!+#REF!</f>
        <v>#REF!</v>
      </c>
      <c r="L40" s="2"/>
    </row>
    <row r="41" spans="1:12" ht="27.6" x14ac:dyDescent="0.25">
      <c r="A41" s="48"/>
      <c r="B41" s="48"/>
      <c r="C41" s="18" t="s">
        <v>7</v>
      </c>
      <c r="D41" s="38"/>
      <c r="E41" s="28">
        <f>F41+G41+H41+I41+J41</f>
        <v>4682</v>
      </c>
      <c r="F41" s="28"/>
      <c r="G41" s="28">
        <v>2000</v>
      </c>
      <c r="H41" s="28">
        <v>2682</v>
      </c>
      <c r="I41" s="28"/>
      <c r="J41" s="28"/>
      <c r="K41" s="37" t="e">
        <f>F41+G41+H41+I41+J41+#REF!+#REF!+#REF!+#REF!+#REF!+#REF!</f>
        <v>#REF!</v>
      </c>
      <c r="L41" s="2"/>
    </row>
    <row r="42" spans="1:12" ht="27.6" x14ac:dyDescent="0.25">
      <c r="A42" s="48"/>
      <c r="B42" s="48"/>
      <c r="C42" s="18" t="s">
        <v>19</v>
      </c>
      <c r="D42" s="38"/>
      <c r="E42" s="28">
        <f>F42+G42+H42+I42+J42</f>
        <v>0</v>
      </c>
      <c r="F42" s="28"/>
      <c r="G42" s="39"/>
      <c r="H42" s="39"/>
      <c r="I42" s="28"/>
      <c r="J42" s="28"/>
      <c r="K42" s="37" t="e">
        <f>F42+G42+H42+I42+J42+#REF!+#REF!+#REF!+#REF!+#REF!+#REF!</f>
        <v>#REF!</v>
      </c>
      <c r="L42" s="2"/>
    </row>
    <row r="43" spans="1:12" ht="16.5" customHeight="1" x14ac:dyDescent="0.25">
      <c r="A43" s="48"/>
      <c r="B43" s="48"/>
      <c r="C43" s="18" t="s">
        <v>9</v>
      </c>
      <c r="D43" s="38"/>
      <c r="E43" s="28">
        <f>F43+G43+H43+I43+J43</f>
        <v>0</v>
      </c>
      <c r="F43" s="28"/>
      <c r="G43" s="39"/>
      <c r="H43" s="39"/>
      <c r="I43" s="28"/>
      <c r="J43" s="28"/>
      <c r="K43" s="37" t="e">
        <f>F43+G43+H43+I43+J43+#REF!+#REF!+#REF!+#REF!+#REF!+#REF!</f>
        <v>#REF!</v>
      </c>
      <c r="L43" s="2"/>
    </row>
    <row r="44" spans="1:12" ht="15.75" customHeight="1" x14ac:dyDescent="0.25">
      <c r="A44" s="41" t="s">
        <v>136</v>
      </c>
      <c r="B44" s="41" t="s">
        <v>20</v>
      </c>
      <c r="C44" s="18" t="s">
        <v>12</v>
      </c>
      <c r="D44" s="18">
        <f t="shared" ref="D44:J44" si="11">D45+D46+D47+D48+D49</f>
        <v>0</v>
      </c>
      <c r="E44" s="28">
        <f t="shared" si="11"/>
        <v>15</v>
      </c>
      <c r="F44" s="28">
        <f t="shared" si="11"/>
        <v>5</v>
      </c>
      <c r="G44" s="28">
        <f t="shared" si="11"/>
        <v>5</v>
      </c>
      <c r="H44" s="28">
        <f t="shared" si="11"/>
        <v>5</v>
      </c>
      <c r="I44" s="28">
        <f t="shared" si="11"/>
        <v>0</v>
      </c>
      <c r="J44" s="28">
        <f t="shared" si="11"/>
        <v>0</v>
      </c>
      <c r="K44" s="37" t="e">
        <f>F44+G44+H44+I44+J44+#REF!+#REF!+#REF!+#REF!+#REF!+#REF!</f>
        <v>#REF!</v>
      </c>
      <c r="L44" s="2"/>
    </row>
    <row r="45" spans="1:12" ht="16.5" customHeight="1" x14ac:dyDescent="0.25">
      <c r="A45" s="42"/>
      <c r="B45" s="42"/>
      <c r="C45" s="18" t="s">
        <v>13</v>
      </c>
      <c r="D45" s="18"/>
      <c r="E45" s="28">
        <f>F45+G45+H45+I45+J45</f>
        <v>0</v>
      </c>
      <c r="F45" s="28"/>
      <c r="G45" s="28"/>
      <c r="H45" s="28"/>
      <c r="I45" s="28"/>
      <c r="J45" s="28"/>
      <c r="K45" s="37" t="e">
        <f>F45+G45+H45+I45+J45+#REF!+#REF!+#REF!+#REF!+#REF!+#REF!</f>
        <v>#REF!</v>
      </c>
      <c r="L45" s="2"/>
    </row>
    <row r="46" spans="1:12" ht="14.25" customHeight="1" x14ac:dyDescent="0.25">
      <c r="A46" s="42"/>
      <c r="B46" s="42"/>
      <c r="C46" s="18" t="s">
        <v>14</v>
      </c>
      <c r="D46" s="18"/>
      <c r="E46" s="28">
        <f>F46+G46+H46+I46+J46</f>
        <v>0</v>
      </c>
      <c r="F46" s="28"/>
      <c r="G46" s="28"/>
      <c r="H46" s="28"/>
      <c r="I46" s="28"/>
      <c r="J46" s="28"/>
      <c r="K46" s="37" t="e">
        <f>F46+G46+H46+I46+J46+#REF!+#REF!+#REF!+#REF!+#REF!+#REF!</f>
        <v>#REF!</v>
      </c>
      <c r="L46" s="2"/>
    </row>
    <row r="47" spans="1:12" ht="28.5" customHeight="1" x14ac:dyDescent="0.25">
      <c r="A47" s="42"/>
      <c r="B47" s="42"/>
      <c r="C47" s="18" t="s">
        <v>7</v>
      </c>
      <c r="D47" s="18"/>
      <c r="E47" s="28">
        <f>F47+G47+H47+I47+J47</f>
        <v>15</v>
      </c>
      <c r="F47" s="28">
        <v>5</v>
      </c>
      <c r="G47" s="28">
        <v>5</v>
      </c>
      <c r="H47" s="28">
        <v>5</v>
      </c>
      <c r="I47" s="28"/>
      <c r="J47" s="28"/>
      <c r="K47" s="37" t="e">
        <f>F47+G47+H47+I47+J47+#REF!+#REF!+#REF!+#REF!+#REF!+#REF!</f>
        <v>#REF!</v>
      </c>
      <c r="L47" s="2"/>
    </row>
    <row r="48" spans="1:12" ht="29.25" customHeight="1" x14ac:dyDescent="0.25">
      <c r="A48" s="42"/>
      <c r="B48" s="42"/>
      <c r="C48" s="18" t="s">
        <v>19</v>
      </c>
      <c r="D48" s="18"/>
      <c r="E48" s="28">
        <f>F48+G48+H48+I48+J48</f>
        <v>0</v>
      </c>
      <c r="F48" s="39"/>
      <c r="G48" s="28"/>
      <c r="H48" s="28"/>
      <c r="I48" s="28"/>
      <c r="J48" s="28"/>
      <c r="K48" s="37" t="e">
        <f>F48+G48+H48+I48+J48+#REF!+#REF!+#REF!+#REF!+#REF!+#REF!</f>
        <v>#REF!</v>
      </c>
      <c r="L48" s="2"/>
    </row>
    <row r="49" spans="1:12" ht="18" customHeight="1" x14ac:dyDescent="0.25">
      <c r="A49" s="43"/>
      <c r="B49" s="43"/>
      <c r="C49" s="18" t="s">
        <v>9</v>
      </c>
      <c r="D49" s="18"/>
      <c r="E49" s="28">
        <f>F49+G49+H49+I49+J49</f>
        <v>0</v>
      </c>
      <c r="F49" s="39"/>
      <c r="G49" s="28"/>
      <c r="H49" s="28"/>
      <c r="I49" s="28"/>
      <c r="J49" s="28"/>
      <c r="K49" s="37" t="e">
        <f>F49+G49+H49+I49+J49+#REF!+#REF!+#REF!+#REF!+#REF!+#REF!</f>
        <v>#REF!</v>
      </c>
      <c r="L49" s="2"/>
    </row>
    <row r="50" spans="1:12" ht="18.75" customHeight="1" x14ac:dyDescent="0.25">
      <c r="A50" s="48" t="s">
        <v>186</v>
      </c>
      <c r="B50" s="48" t="s">
        <v>184</v>
      </c>
      <c r="C50" s="18" t="s">
        <v>12</v>
      </c>
      <c r="D50" s="18">
        <f t="shared" ref="D50:J50" si="12">D51+D52+D53+D54+D55</f>
        <v>0</v>
      </c>
      <c r="E50" s="28">
        <f t="shared" si="12"/>
        <v>140.69999999999999</v>
      </c>
      <c r="F50" s="28">
        <f t="shared" si="12"/>
        <v>140.69999999999999</v>
      </c>
      <c r="G50" s="28">
        <f t="shared" si="12"/>
        <v>0</v>
      </c>
      <c r="H50" s="28">
        <f t="shared" si="12"/>
        <v>0</v>
      </c>
      <c r="I50" s="28">
        <f t="shared" si="12"/>
        <v>0</v>
      </c>
      <c r="J50" s="28">
        <f t="shared" si="12"/>
        <v>0</v>
      </c>
      <c r="K50" s="37" t="e">
        <f>F50+G50+H50+I50+J50+#REF!+#REF!+#REF!+#REF!+#REF!+#REF!</f>
        <v>#REF!</v>
      </c>
      <c r="L50" s="2"/>
    </row>
    <row r="51" spans="1:12" ht="18.75" customHeight="1" x14ac:dyDescent="0.25">
      <c r="A51" s="48"/>
      <c r="B51" s="48"/>
      <c r="C51" s="18" t="s">
        <v>13</v>
      </c>
      <c r="D51" s="38"/>
      <c r="E51" s="28">
        <f>F51+G51+H51+I51+J51</f>
        <v>100</v>
      </c>
      <c r="F51" s="28">
        <v>100</v>
      </c>
      <c r="G51" s="28"/>
      <c r="H51" s="28"/>
      <c r="I51" s="28"/>
      <c r="J51" s="28"/>
      <c r="K51" s="37" t="e">
        <f>F51+G51+H51+I51+J51+#REF!+#REF!+#REF!+#REF!+#REF!+#REF!</f>
        <v>#REF!</v>
      </c>
      <c r="L51" s="2"/>
    </row>
    <row r="52" spans="1:12" ht="17.25" customHeight="1" x14ac:dyDescent="0.25">
      <c r="A52" s="48"/>
      <c r="B52" s="48"/>
      <c r="C52" s="18" t="s">
        <v>14</v>
      </c>
      <c r="D52" s="38"/>
      <c r="E52" s="28">
        <f>F52+G52+H52+I52+J52</f>
        <v>26.6</v>
      </c>
      <c r="F52" s="28">
        <v>26.6</v>
      </c>
      <c r="G52" s="28"/>
      <c r="H52" s="28"/>
      <c r="I52" s="28"/>
      <c r="J52" s="28"/>
      <c r="K52" s="37" t="e">
        <f>F52+G52+H52+I52+J52+#REF!+#REF!+#REF!+#REF!+#REF!+#REF!</f>
        <v>#REF!</v>
      </c>
      <c r="L52" s="2"/>
    </row>
    <row r="53" spans="1:12" ht="30" customHeight="1" x14ac:dyDescent="0.25">
      <c r="A53" s="48"/>
      <c r="B53" s="48"/>
      <c r="C53" s="18" t="s">
        <v>7</v>
      </c>
      <c r="D53" s="38"/>
      <c r="E53" s="28">
        <f>F53+G53+H53+I53+J53</f>
        <v>14.1</v>
      </c>
      <c r="F53" s="28">
        <v>14.1</v>
      </c>
      <c r="G53" s="28"/>
      <c r="H53" s="28"/>
      <c r="I53" s="28"/>
      <c r="J53" s="28"/>
      <c r="K53" s="37" t="e">
        <f>F53+G53+H53+I53+J53+#REF!+#REF!+#REF!+#REF!+#REF!+#REF!</f>
        <v>#REF!</v>
      </c>
      <c r="L53" s="2"/>
    </row>
    <row r="54" spans="1:12" ht="29.25" customHeight="1" x14ac:dyDescent="0.25">
      <c r="A54" s="48"/>
      <c r="B54" s="48"/>
      <c r="C54" s="18" t="s">
        <v>19</v>
      </c>
      <c r="D54" s="38"/>
      <c r="E54" s="28">
        <f>F54+G54+H54+I54+J54</f>
        <v>0</v>
      </c>
      <c r="F54" s="39"/>
      <c r="G54" s="28"/>
      <c r="H54" s="28"/>
      <c r="I54" s="28"/>
      <c r="J54" s="28"/>
      <c r="K54" s="37" t="e">
        <f>F54+G54+H54+I54+J54+#REF!+#REF!+#REF!+#REF!+#REF!+#REF!</f>
        <v>#REF!</v>
      </c>
      <c r="L54" s="2"/>
    </row>
    <row r="55" spans="1:12" ht="18" customHeight="1" x14ac:dyDescent="0.25">
      <c r="A55" s="48"/>
      <c r="B55" s="48"/>
      <c r="C55" s="18" t="s">
        <v>9</v>
      </c>
      <c r="D55" s="38"/>
      <c r="E55" s="28">
        <f>F55+G55+H55+I55+J55</f>
        <v>0</v>
      </c>
      <c r="F55" s="39"/>
      <c r="G55" s="28"/>
      <c r="H55" s="28"/>
      <c r="I55" s="28"/>
      <c r="J55" s="28"/>
      <c r="K55" s="37" t="e">
        <f>F55+G55+H55+I55+J55+#REF!+#REF!+#REF!+#REF!+#REF!+#REF!</f>
        <v>#REF!</v>
      </c>
      <c r="L55" s="2"/>
    </row>
    <row r="56" spans="1:12" ht="15" customHeight="1" x14ac:dyDescent="0.25">
      <c r="A56" s="48" t="s">
        <v>21</v>
      </c>
      <c r="B56" s="48" t="s">
        <v>22</v>
      </c>
      <c r="C56" s="18" t="s">
        <v>12</v>
      </c>
      <c r="D56" s="18">
        <f t="shared" ref="D56:J56" si="13">D57+D58+D59+D60+D61</f>
        <v>51273</v>
      </c>
      <c r="E56" s="28">
        <f t="shared" si="13"/>
        <v>324925</v>
      </c>
      <c r="F56" s="28">
        <f t="shared" si="13"/>
        <v>65178</v>
      </c>
      <c r="G56" s="28">
        <f t="shared" si="13"/>
        <v>76656</v>
      </c>
      <c r="H56" s="28">
        <f t="shared" si="13"/>
        <v>79625</v>
      </c>
      <c r="I56" s="28">
        <f t="shared" si="13"/>
        <v>51733</v>
      </c>
      <c r="J56" s="28">
        <f t="shared" si="13"/>
        <v>51733</v>
      </c>
      <c r="K56" s="37" t="e">
        <f>F56+G56+H56+I56+J56+#REF!+#REF!+#REF!+#REF!+#REF!+#REF!</f>
        <v>#REF!</v>
      </c>
      <c r="L56" s="2"/>
    </row>
    <row r="57" spans="1:12" ht="18.75" customHeight="1" x14ac:dyDescent="0.25">
      <c r="A57" s="48"/>
      <c r="B57" s="48"/>
      <c r="C57" s="18" t="s">
        <v>13</v>
      </c>
      <c r="D57" s="18">
        <f>D63+D70+D82+D88+D94</f>
        <v>0</v>
      </c>
      <c r="E57" s="28">
        <f>E63+E70+E82+E88+E94+E76</f>
        <v>0</v>
      </c>
      <c r="F57" s="28">
        <f t="shared" ref="F57:J61" si="14">F63+F70+F82+F88+F94</f>
        <v>0</v>
      </c>
      <c r="G57" s="28">
        <f t="shared" si="14"/>
        <v>0</v>
      </c>
      <c r="H57" s="28">
        <f t="shared" si="14"/>
        <v>0</v>
      </c>
      <c r="I57" s="28">
        <f t="shared" si="14"/>
        <v>0</v>
      </c>
      <c r="J57" s="28">
        <f t="shared" si="14"/>
        <v>0</v>
      </c>
      <c r="K57" s="37" t="e">
        <f>F57+G57+H57+I57+J57+#REF!+#REF!+#REF!+#REF!+#REF!+#REF!</f>
        <v>#REF!</v>
      </c>
      <c r="L57" s="2"/>
    </row>
    <row r="58" spans="1:12" ht="15" customHeight="1" x14ac:dyDescent="0.25">
      <c r="A58" s="48"/>
      <c r="B58" s="48"/>
      <c r="C58" s="18" t="s">
        <v>14</v>
      </c>
      <c r="D58" s="18">
        <f>D64+D71+D83+D89+D95</f>
        <v>0</v>
      </c>
      <c r="E58" s="28">
        <f>F58+G58+H58+I58+J58</f>
        <v>0</v>
      </c>
      <c r="F58" s="28">
        <f t="shared" si="14"/>
        <v>0</v>
      </c>
      <c r="G58" s="28">
        <f t="shared" si="14"/>
        <v>0</v>
      </c>
      <c r="H58" s="28">
        <f t="shared" si="14"/>
        <v>0</v>
      </c>
      <c r="I58" s="28">
        <f t="shared" si="14"/>
        <v>0</v>
      </c>
      <c r="J58" s="28">
        <f t="shared" si="14"/>
        <v>0</v>
      </c>
      <c r="K58" s="37" t="e">
        <f>F58+G58+H58+I58+J58+#REF!+#REF!+#REF!+#REF!+#REF!+#REF!</f>
        <v>#REF!</v>
      </c>
      <c r="L58" s="2"/>
    </row>
    <row r="59" spans="1:12" ht="27.6" x14ac:dyDescent="0.25">
      <c r="A59" s="48"/>
      <c r="B59" s="48"/>
      <c r="C59" s="18" t="s">
        <v>7</v>
      </c>
      <c r="D59" s="18">
        <f>D65+D72+D84+D90+D96</f>
        <v>39533</v>
      </c>
      <c r="E59" s="28">
        <f>E65+E72+E84+E90+E96+E78</f>
        <v>263499</v>
      </c>
      <c r="F59" s="28">
        <f t="shared" si="14"/>
        <v>52961</v>
      </c>
      <c r="G59" s="28">
        <f t="shared" si="14"/>
        <v>64047</v>
      </c>
      <c r="H59" s="28">
        <f t="shared" si="14"/>
        <v>67425</v>
      </c>
      <c r="I59" s="28">
        <f t="shared" si="14"/>
        <v>39533</v>
      </c>
      <c r="J59" s="28">
        <f t="shared" si="14"/>
        <v>39533</v>
      </c>
      <c r="K59" s="37" t="e">
        <f>F59+G59+H59+I59+J59+#REF!+#REF!+#REF!+#REF!+#REF!+#REF!</f>
        <v>#REF!</v>
      </c>
      <c r="L59" s="2"/>
    </row>
    <row r="60" spans="1:12" ht="31.5" customHeight="1" x14ac:dyDescent="0.25">
      <c r="A60" s="48"/>
      <c r="B60" s="48"/>
      <c r="C60" s="18" t="s">
        <v>19</v>
      </c>
      <c r="D60" s="18">
        <f>D66+D73+D85+D91+D97</f>
        <v>0</v>
      </c>
      <c r="E60" s="28">
        <f>E66+E73+E85+E91+E97</f>
        <v>0</v>
      </c>
      <c r="F60" s="28">
        <f t="shared" si="14"/>
        <v>0</v>
      </c>
      <c r="G60" s="28">
        <f t="shared" si="14"/>
        <v>0</v>
      </c>
      <c r="H60" s="28">
        <f t="shared" si="14"/>
        <v>0</v>
      </c>
      <c r="I60" s="28">
        <f t="shared" si="14"/>
        <v>0</v>
      </c>
      <c r="J60" s="28">
        <f t="shared" si="14"/>
        <v>0</v>
      </c>
      <c r="K60" s="37" t="e">
        <f>F60+G60+H60+I60+J60+#REF!+#REF!+#REF!+#REF!+#REF!+#REF!</f>
        <v>#REF!</v>
      </c>
      <c r="L60" s="2"/>
    </row>
    <row r="61" spans="1:12" ht="13.8" x14ac:dyDescent="0.25">
      <c r="A61" s="48"/>
      <c r="B61" s="48"/>
      <c r="C61" s="18" t="s">
        <v>9</v>
      </c>
      <c r="D61" s="18">
        <f>D67+D74+D86+D92+D98</f>
        <v>11740</v>
      </c>
      <c r="E61" s="28">
        <f>E67+E74+E86+E92+E98</f>
        <v>61426</v>
      </c>
      <c r="F61" s="28">
        <f t="shared" si="14"/>
        <v>12217</v>
      </c>
      <c r="G61" s="28">
        <f t="shared" si="14"/>
        <v>12609</v>
      </c>
      <c r="H61" s="28">
        <f t="shared" si="14"/>
        <v>12200</v>
      </c>
      <c r="I61" s="28">
        <f t="shared" si="14"/>
        <v>12200</v>
      </c>
      <c r="J61" s="28">
        <f t="shared" si="14"/>
        <v>12200</v>
      </c>
      <c r="K61" s="37" t="e">
        <f>F61+G61+H61+I61+J61+#REF!+#REF!+#REF!+#REF!+#REF!+#REF!</f>
        <v>#REF!</v>
      </c>
      <c r="L61" s="2"/>
    </row>
    <row r="62" spans="1:12" ht="14.25" customHeight="1" x14ac:dyDescent="0.25">
      <c r="A62" s="41" t="s">
        <v>23</v>
      </c>
      <c r="B62" s="48" t="s">
        <v>24</v>
      </c>
      <c r="C62" s="18" t="s">
        <v>12</v>
      </c>
      <c r="D62" s="18">
        <f t="shared" ref="D62:J62" si="15">D63+D64+D65+D66+D67</f>
        <v>51273</v>
      </c>
      <c r="E62" s="28">
        <f t="shared" si="15"/>
        <v>324925</v>
      </c>
      <c r="F62" s="28">
        <f t="shared" si="15"/>
        <v>65178</v>
      </c>
      <c r="G62" s="28">
        <f t="shared" si="15"/>
        <v>76656</v>
      </c>
      <c r="H62" s="28">
        <f t="shared" si="15"/>
        <v>79625</v>
      </c>
      <c r="I62" s="28">
        <f t="shared" si="15"/>
        <v>51733</v>
      </c>
      <c r="J62" s="28">
        <f t="shared" si="15"/>
        <v>51733</v>
      </c>
      <c r="K62" s="37" t="e">
        <f>F62+G62+H62+I62+J62+#REF!+#REF!+#REF!+#REF!+#REF!+#REF!</f>
        <v>#REF!</v>
      </c>
      <c r="L62" s="2"/>
    </row>
    <row r="63" spans="1:12" ht="15.75" customHeight="1" x14ac:dyDescent="0.25">
      <c r="A63" s="42"/>
      <c r="B63" s="48"/>
      <c r="C63" s="18" t="s">
        <v>13</v>
      </c>
      <c r="D63" s="38"/>
      <c r="E63" s="28">
        <f>G63</f>
        <v>0</v>
      </c>
      <c r="F63" s="28"/>
      <c r="G63" s="28"/>
      <c r="H63" s="28"/>
      <c r="I63" s="28"/>
      <c r="J63" s="28"/>
      <c r="K63" s="37" t="e">
        <f>F63+G63+H63+I63+J63+#REF!+#REF!+#REF!+#REF!+#REF!+#REF!</f>
        <v>#REF!</v>
      </c>
      <c r="L63" s="2"/>
    </row>
    <row r="64" spans="1:12" ht="15" customHeight="1" x14ac:dyDescent="0.25">
      <c r="A64" s="42"/>
      <c r="B64" s="48"/>
      <c r="C64" s="18" t="s">
        <v>14</v>
      </c>
      <c r="D64" s="38"/>
      <c r="E64" s="28">
        <f>F64+G64+H64+I64+J64</f>
        <v>0</v>
      </c>
      <c r="F64" s="28"/>
      <c r="G64" s="28"/>
      <c r="H64" s="28"/>
      <c r="I64" s="28"/>
      <c r="J64" s="28"/>
      <c r="K64" s="37" t="e">
        <f>F64+G64+H64+I64+J64+#REF!+#REF!+#REF!+#REF!+#REF!+#REF!</f>
        <v>#REF!</v>
      </c>
      <c r="L64" s="2"/>
    </row>
    <row r="65" spans="1:12" ht="29.25" customHeight="1" x14ac:dyDescent="0.25">
      <c r="A65" s="42"/>
      <c r="B65" s="48"/>
      <c r="C65" s="18" t="s">
        <v>7</v>
      </c>
      <c r="D65" s="18">
        <v>39533</v>
      </c>
      <c r="E65" s="28">
        <f>F65+G65+H65+I65+J65</f>
        <v>263499</v>
      </c>
      <c r="F65" s="28">
        <f>354+21915+3779.3+26912.7</f>
        <v>52961</v>
      </c>
      <c r="G65" s="28">
        <v>64047</v>
      </c>
      <c r="H65" s="28">
        <v>67425</v>
      </c>
      <c r="I65" s="28">
        <v>39533</v>
      </c>
      <c r="J65" s="28">
        <v>39533</v>
      </c>
      <c r="K65" s="37" t="e">
        <f>F65+G65+H65+I65+J65+#REF!+#REF!+#REF!+#REF!+#REF!+#REF!</f>
        <v>#REF!</v>
      </c>
      <c r="L65" s="2"/>
    </row>
    <row r="66" spans="1:12" ht="33.75" customHeight="1" x14ac:dyDescent="0.25">
      <c r="A66" s="42"/>
      <c r="B66" s="48"/>
      <c r="C66" s="18" t="s">
        <v>19</v>
      </c>
      <c r="D66" s="38"/>
      <c r="E66" s="28">
        <f>F66+G66+H66+I66+J66</f>
        <v>0</v>
      </c>
      <c r="F66" s="39"/>
      <c r="G66" s="28"/>
      <c r="H66" s="28"/>
      <c r="I66" s="28"/>
      <c r="J66" s="28"/>
      <c r="K66" s="37" t="e">
        <f>F66+G66+H66+I66+J66+#REF!+#REF!+#REF!+#REF!+#REF!+#REF!</f>
        <v>#REF!</v>
      </c>
      <c r="L66" s="2"/>
    </row>
    <row r="67" spans="1:12" ht="13.8" x14ac:dyDescent="0.25">
      <c r="A67" s="43"/>
      <c r="B67" s="48"/>
      <c r="C67" s="18" t="s">
        <v>9</v>
      </c>
      <c r="D67" s="18">
        <v>11740</v>
      </c>
      <c r="E67" s="28">
        <f>F67+G67+H67+I67+J67</f>
        <v>61426</v>
      </c>
      <c r="F67" s="28">
        <v>12217</v>
      </c>
      <c r="G67" s="28">
        <v>12609</v>
      </c>
      <c r="H67" s="28">
        <v>12200</v>
      </c>
      <c r="I67" s="28">
        <v>12200</v>
      </c>
      <c r="J67" s="28">
        <v>12200</v>
      </c>
      <c r="K67" s="37" t="e">
        <f>F67+G67+H67+I67+J67+#REF!+#REF!+#REF!+#REF!+#REF!+#REF!</f>
        <v>#REF!</v>
      </c>
      <c r="L67" s="2"/>
    </row>
    <row r="68" spans="1:12" hidden="1" x14ac:dyDescent="0.25">
      <c r="A68" s="41" t="s">
        <v>25</v>
      </c>
      <c r="B68" s="41" t="s">
        <v>20</v>
      </c>
      <c r="C68" s="41" t="s">
        <v>12</v>
      </c>
      <c r="D68" s="41">
        <f t="shared" ref="D68:J68" si="16">D70+D71+D72+D73+D74</f>
        <v>0</v>
      </c>
      <c r="E68" s="99">
        <f t="shared" si="16"/>
        <v>0</v>
      </c>
      <c r="F68" s="101">
        <f t="shared" si="16"/>
        <v>0</v>
      </c>
      <c r="G68" s="101">
        <f t="shared" si="16"/>
        <v>0</v>
      </c>
      <c r="H68" s="101">
        <f t="shared" si="16"/>
        <v>0</v>
      </c>
      <c r="I68" s="99">
        <f t="shared" si="16"/>
        <v>0</v>
      </c>
      <c r="J68" s="99">
        <f t="shared" si="16"/>
        <v>0</v>
      </c>
      <c r="K68" s="37" t="e">
        <f>F68+G68+H68+I68+J68+#REF!+#REF!+#REF!+#REF!+#REF!+#REF!</f>
        <v>#REF!</v>
      </c>
      <c r="L68" s="2"/>
    </row>
    <row r="69" spans="1:12" hidden="1" x14ac:dyDescent="0.25">
      <c r="A69" s="42"/>
      <c r="B69" s="42"/>
      <c r="C69" s="43"/>
      <c r="D69" s="43"/>
      <c r="E69" s="100"/>
      <c r="F69" s="102"/>
      <c r="G69" s="102"/>
      <c r="H69" s="102"/>
      <c r="I69" s="100"/>
      <c r="J69" s="100"/>
      <c r="K69" s="37" t="e">
        <f>F69+G69+H69+I69+J69+#REF!+#REF!+#REF!+#REF!+#REF!+#REF!</f>
        <v>#REF!</v>
      </c>
      <c r="L69" s="2"/>
    </row>
    <row r="70" spans="1:12" ht="22.5" hidden="1" customHeight="1" x14ac:dyDescent="0.25">
      <c r="A70" s="42"/>
      <c r="B70" s="42"/>
      <c r="C70" s="18" t="s">
        <v>13</v>
      </c>
      <c r="D70" s="18"/>
      <c r="E70" s="28"/>
      <c r="F70" s="39"/>
      <c r="G70" s="39"/>
      <c r="H70" s="39"/>
      <c r="I70" s="28"/>
      <c r="J70" s="28"/>
      <c r="K70" s="37" t="e">
        <f>F70+G70+H70+I70+J70+#REF!+#REF!+#REF!+#REF!+#REF!+#REF!</f>
        <v>#REF!</v>
      </c>
      <c r="L70" s="2"/>
    </row>
    <row r="71" spans="1:12" ht="20.25" hidden="1" customHeight="1" x14ac:dyDescent="0.25">
      <c r="A71" s="42"/>
      <c r="B71" s="42"/>
      <c r="C71" s="18" t="s">
        <v>14</v>
      </c>
      <c r="D71" s="18"/>
      <c r="E71" s="28"/>
      <c r="F71" s="39"/>
      <c r="G71" s="39"/>
      <c r="H71" s="39"/>
      <c r="I71" s="28"/>
      <c r="J71" s="28"/>
      <c r="K71" s="37" t="e">
        <f>F71+G71+H71+I71+J71+#REF!+#REF!+#REF!+#REF!+#REF!+#REF!</f>
        <v>#REF!</v>
      </c>
      <c r="L71" s="2"/>
    </row>
    <row r="72" spans="1:12" ht="27.6" hidden="1" x14ac:dyDescent="0.25">
      <c r="A72" s="42"/>
      <c r="B72" s="42"/>
      <c r="C72" s="18" t="s">
        <v>7</v>
      </c>
      <c r="D72" s="18"/>
      <c r="E72" s="28">
        <f>F72+G72+H72+I72+J72</f>
        <v>0</v>
      </c>
      <c r="F72" s="39"/>
      <c r="G72" s="39"/>
      <c r="H72" s="39"/>
      <c r="I72" s="28"/>
      <c r="J72" s="28"/>
      <c r="K72" s="37" t="e">
        <f>F72+G72+H72+I72+J72+#REF!+#REF!+#REF!+#REF!+#REF!+#REF!</f>
        <v>#REF!</v>
      </c>
      <c r="L72" s="2"/>
    </row>
    <row r="73" spans="1:12" ht="27.6" hidden="1" x14ac:dyDescent="0.25">
      <c r="A73" s="42"/>
      <c r="B73" s="42"/>
      <c r="C73" s="18" t="s">
        <v>19</v>
      </c>
      <c r="D73" s="18"/>
      <c r="E73" s="28"/>
      <c r="F73" s="39"/>
      <c r="G73" s="39"/>
      <c r="H73" s="39"/>
      <c r="I73" s="28"/>
      <c r="J73" s="28"/>
      <c r="K73" s="37" t="e">
        <f>F73+G73+H73+I73+J73+#REF!+#REF!+#REF!+#REF!+#REF!+#REF!</f>
        <v>#REF!</v>
      </c>
      <c r="L73" s="2"/>
    </row>
    <row r="74" spans="1:12" ht="13.8" hidden="1" x14ac:dyDescent="0.25">
      <c r="A74" s="43"/>
      <c r="B74" s="43"/>
      <c r="C74" s="18" t="s">
        <v>9</v>
      </c>
      <c r="D74" s="18"/>
      <c r="E74" s="28"/>
      <c r="F74" s="39"/>
      <c r="G74" s="39"/>
      <c r="H74" s="39"/>
      <c r="I74" s="28"/>
      <c r="J74" s="28"/>
      <c r="K74" s="37" t="e">
        <f>F74+G74+H74+I74+J74+#REF!+#REF!+#REF!+#REF!+#REF!+#REF!</f>
        <v>#REF!</v>
      </c>
      <c r="L74" s="2"/>
    </row>
    <row r="75" spans="1:12" ht="13.8" hidden="1" x14ac:dyDescent="0.25">
      <c r="A75" s="41" t="s">
        <v>86</v>
      </c>
      <c r="B75" s="41" t="s">
        <v>91</v>
      </c>
      <c r="C75" s="18" t="s">
        <v>12</v>
      </c>
      <c r="D75" s="18">
        <f t="shared" ref="D75:J75" si="17">D76+D77+D78+D79+D80</f>
        <v>0</v>
      </c>
      <c r="E75" s="28">
        <f t="shared" si="17"/>
        <v>0</v>
      </c>
      <c r="F75" s="39">
        <f t="shared" si="17"/>
        <v>0</v>
      </c>
      <c r="G75" s="39">
        <f t="shared" si="17"/>
        <v>0</v>
      </c>
      <c r="H75" s="39">
        <f t="shared" si="17"/>
        <v>0</v>
      </c>
      <c r="I75" s="28">
        <f t="shared" si="17"/>
        <v>0</v>
      </c>
      <c r="J75" s="28">
        <f t="shared" si="17"/>
        <v>0</v>
      </c>
      <c r="K75" s="37" t="e">
        <f>F75+G75+H75+I75+J75+#REF!+#REF!+#REF!+#REF!+#REF!+#REF!</f>
        <v>#REF!</v>
      </c>
      <c r="L75" s="2"/>
    </row>
    <row r="76" spans="1:12" ht="13.8" hidden="1" x14ac:dyDescent="0.25">
      <c r="A76" s="42"/>
      <c r="B76" s="42"/>
      <c r="C76" s="18" t="s">
        <v>13</v>
      </c>
      <c r="D76" s="18"/>
      <c r="E76" s="28">
        <f>F76+G76+H76+I76+J76</f>
        <v>0</v>
      </c>
      <c r="F76" s="39"/>
      <c r="G76" s="39"/>
      <c r="H76" s="39"/>
      <c r="I76" s="28"/>
      <c r="J76" s="28"/>
      <c r="K76" s="37" t="e">
        <f>F76+G76+H76+I76+J76+#REF!+#REF!+#REF!+#REF!+#REF!+#REF!</f>
        <v>#REF!</v>
      </c>
      <c r="L76" s="2"/>
    </row>
    <row r="77" spans="1:12" ht="13.8" hidden="1" x14ac:dyDescent="0.25">
      <c r="A77" s="42"/>
      <c r="B77" s="42"/>
      <c r="C77" s="18" t="s">
        <v>14</v>
      </c>
      <c r="D77" s="18"/>
      <c r="E77" s="28">
        <f>F77+G77+H77+I77+J77</f>
        <v>0</v>
      </c>
      <c r="F77" s="39"/>
      <c r="G77" s="39"/>
      <c r="H77" s="39"/>
      <c r="I77" s="28"/>
      <c r="J77" s="28"/>
      <c r="K77" s="37" t="e">
        <f>F77+G77+H77+I77+J77+#REF!+#REF!+#REF!+#REF!+#REF!+#REF!</f>
        <v>#REF!</v>
      </c>
      <c r="L77" s="2"/>
    </row>
    <row r="78" spans="1:12" ht="13.8" hidden="1" x14ac:dyDescent="0.25">
      <c r="A78" s="42"/>
      <c r="B78" s="42"/>
      <c r="C78" s="18" t="s">
        <v>27</v>
      </c>
      <c r="D78" s="18"/>
      <c r="E78" s="28">
        <f>F78+G78+H78+I78+J78</f>
        <v>0</v>
      </c>
      <c r="F78" s="39"/>
      <c r="G78" s="39"/>
      <c r="H78" s="39"/>
      <c r="I78" s="28"/>
      <c r="J78" s="28"/>
      <c r="K78" s="37" t="e">
        <f>F78+G78+H78+I78+J78+#REF!+#REF!+#REF!+#REF!+#REF!+#REF!</f>
        <v>#REF!</v>
      </c>
      <c r="L78" s="2"/>
    </row>
    <row r="79" spans="1:12" ht="13.8" hidden="1" x14ac:dyDescent="0.25">
      <c r="A79" s="42"/>
      <c r="B79" s="42"/>
      <c r="C79" s="18" t="s">
        <v>28</v>
      </c>
      <c r="D79" s="18"/>
      <c r="E79" s="28">
        <f>F79+G79+H79+I79+J79</f>
        <v>0</v>
      </c>
      <c r="F79" s="39"/>
      <c r="G79" s="39"/>
      <c r="H79" s="39"/>
      <c r="I79" s="28"/>
      <c r="J79" s="28"/>
      <c r="K79" s="37" t="e">
        <f>F79+G79+H79+I79+J79+#REF!+#REF!+#REF!+#REF!+#REF!+#REF!</f>
        <v>#REF!</v>
      </c>
      <c r="L79" s="2"/>
    </row>
    <row r="80" spans="1:12" ht="13.8" hidden="1" x14ac:dyDescent="0.25">
      <c r="A80" s="43"/>
      <c r="B80" s="43"/>
      <c r="C80" s="18" t="s">
        <v>9</v>
      </c>
      <c r="D80" s="18"/>
      <c r="E80" s="28">
        <f>F80+G80+H80+I80+J80</f>
        <v>0</v>
      </c>
      <c r="F80" s="39"/>
      <c r="G80" s="39"/>
      <c r="H80" s="39"/>
      <c r="I80" s="28"/>
      <c r="J80" s="28"/>
      <c r="K80" s="37" t="e">
        <f>F80+G80+H80+I80+J80+#REF!+#REF!+#REF!+#REF!+#REF!+#REF!</f>
        <v>#REF!</v>
      </c>
      <c r="L80" s="2"/>
    </row>
    <row r="81" spans="1:12" ht="13.8" hidden="1" x14ac:dyDescent="0.25">
      <c r="A81" s="41" t="s">
        <v>26</v>
      </c>
      <c r="B81" s="41" t="s">
        <v>101</v>
      </c>
      <c r="C81" s="18" t="s">
        <v>12</v>
      </c>
      <c r="D81" s="18">
        <f t="shared" ref="D81:J81" si="18">D82+D83+D84+D85+D86</f>
        <v>0</v>
      </c>
      <c r="E81" s="28">
        <f t="shared" si="18"/>
        <v>0</v>
      </c>
      <c r="F81" s="39">
        <f t="shared" si="18"/>
        <v>0</v>
      </c>
      <c r="G81" s="39">
        <f t="shared" si="18"/>
        <v>0</v>
      </c>
      <c r="H81" s="39">
        <f t="shared" si="18"/>
        <v>0</v>
      </c>
      <c r="I81" s="28">
        <f t="shared" si="18"/>
        <v>0</v>
      </c>
      <c r="J81" s="28">
        <f t="shared" si="18"/>
        <v>0</v>
      </c>
      <c r="K81" s="37" t="e">
        <f>F81+G81+H81+I81+J81+#REF!+#REF!+#REF!+#REF!+#REF!+#REF!</f>
        <v>#REF!</v>
      </c>
      <c r="L81" s="2"/>
    </row>
    <row r="82" spans="1:12" ht="13.8" hidden="1" x14ac:dyDescent="0.25">
      <c r="A82" s="42"/>
      <c r="B82" s="42"/>
      <c r="C82" s="18" t="s">
        <v>13</v>
      </c>
      <c r="D82" s="38"/>
      <c r="E82" s="28"/>
      <c r="F82" s="39"/>
      <c r="G82" s="39"/>
      <c r="H82" s="39"/>
      <c r="I82" s="28"/>
      <c r="J82" s="28"/>
      <c r="K82" s="37" t="e">
        <f>F82+G82+H82+I82+J82+#REF!+#REF!+#REF!+#REF!+#REF!+#REF!</f>
        <v>#REF!</v>
      </c>
      <c r="L82" s="2"/>
    </row>
    <row r="83" spans="1:12" ht="13.8" hidden="1" x14ac:dyDescent="0.25">
      <c r="A83" s="42"/>
      <c r="B83" s="42"/>
      <c r="C83" s="18" t="s">
        <v>14</v>
      </c>
      <c r="D83" s="38"/>
      <c r="E83" s="28"/>
      <c r="F83" s="39"/>
      <c r="G83" s="39"/>
      <c r="H83" s="39"/>
      <c r="I83" s="28"/>
      <c r="J83" s="28"/>
      <c r="K83" s="37" t="e">
        <f>F83+G83+H83+I83+J83+#REF!+#REF!+#REF!+#REF!+#REF!+#REF!</f>
        <v>#REF!</v>
      </c>
      <c r="L83" s="2"/>
    </row>
    <row r="84" spans="1:12" ht="13.8" hidden="1" x14ac:dyDescent="0.25">
      <c r="A84" s="42"/>
      <c r="B84" s="42"/>
      <c r="C84" s="18" t="s">
        <v>27</v>
      </c>
      <c r="D84" s="38"/>
      <c r="E84" s="28">
        <f>F84+G84+H84+I84+J84</f>
        <v>0</v>
      </c>
      <c r="F84" s="39"/>
      <c r="G84" s="39"/>
      <c r="H84" s="39"/>
      <c r="I84" s="28"/>
      <c r="J84" s="28"/>
      <c r="K84" s="37" t="e">
        <f>F84+G84+H84+I84+J84+#REF!+#REF!+#REF!+#REF!+#REF!+#REF!</f>
        <v>#REF!</v>
      </c>
      <c r="L84" s="2"/>
    </row>
    <row r="85" spans="1:12" ht="13.8" hidden="1" x14ac:dyDescent="0.25">
      <c r="A85" s="42"/>
      <c r="B85" s="42"/>
      <c r="C85" s="18" t="s">
        <v>28</v>
      </c>
      <c r="D85" s="38"/>
      <c r="E85" s="28">
        <f>F85+G85+H85+I85+J85</f>
        <v>0</v>
      </c>
      <c r="F85" s="39"/>
      <c r="G85" s="39"/>
      <c r="H85" s="39"/>
      <c r="I85" s="28"/>
      <c r="J85" s="28"/>
      <c r="K85" s="37" t="e">
        <f>F85+G85+H85+I85+J85+#REF!+#REF!+#REF!+#REF!+#REF!+#REF!</f>
        <v>#REF!</v>
      </c>
      <c r="L85" s="2"/>
    </row>
    <row r="86" spans="1:12" ht="13.8" hidden="1" x14ac:dyDescent="0.25">
      <c r="A86" s="43"/>
      <c r="B86" s="43"/>
      <c r="C86" s="18" t="s">
        <v>9</v>
      </c>
      <c r="D86" s="38"/>
      <c r="E86" s="28">
        <f>F86+G86+H86+I86+J86</f>
        <v>0</v>
      </c>
      <c r="F86" s="39"/>
      <c r="G86" s="39"/>
      <c r="H86" s="39"/>
      <c r="I86" s="28"/>
      <c r="J86" s="28"/>
      <c r="K86" s="37" t="e">
        <f>F86+G86+H86+I86+J86+#REF!+#REF!+#REF!+#REF!+#REF!+#REF!</f>
        <v>#REF!</v>
      </c>
      <c r="L86" s="2"/>
    </row>
    <row r="87" spans="1:12" ht="15" hidden="1" customHeight="1" x14ac:dyDescent="0.25">
      <c r="A87" s="41" t="s">
        <v>29</v>
      </c>
      <c r="B87" s="41" t="s">
        <v>30</v>
      </c>
      <c r="C87" s="18" t="s">
        <v>12</v>
      </c>
      <c r="D87" s="18">
        <f t="shared" ref="D87:J87" si="19">D88+D89+D90+D91+D92</f>
        <v>0</v>
      </c>
      <c r="E87" s="28">
        <f t="shared" si="19"/>
        <v>0</v>
      </c>
      <c r="F87" s="39">
        <f t="shared" si="19"/>
        <v>0</v>
      </c>
      <c r="G87" s="39">
        <f t="shared" si="19"/>
        <v>0</v>
      </c>
      <c r="H87" s="39">
        <f t="shared" si="19"/>
        <v>0</v>
      </c>
      <c r="I87" s="28">
        <f t="shared" si="19"/>
        <v>0</v>
      </c>
      <c r="J87" s="28">
        <f t="shared" si="19"/>
        <v>0</v>
      </c>
      <c r="K87" s="37" t="e">
        <f>F87+G87+H87+I87+J87+#REF!+#REF!+#REF!+#REF!+#REF!+#REF!</f>
        <v>#REF!</v>
      </c>
      <c r="L87" s="2"/>
    </row>
    <row r="88" spans="1:12" ht="13.8" hidden="1" x14ac:dyDescent="0.25">
      <c r="A88" s="42"/>
      <c r="B88" s="42"/>
      <c r="C88" s="18" t="s">
        <v>13</v>
      </c>
      <c r="D88" s="18"/>
      <c r="E88" s="28"/>
      <c r="F88" s="39"/>
      <c r="G88" s="39"/>
      <c r="H88" s="39"/>
      <c r="I88" s="28"/>
      <c r="J88" s="28"/>
      <c r="K88" s="37" t="e">
        <f>F88+G88+H88+I88+J88+#REF!+#REF!+#REF!+#REF!+#REF!+#REF!</f>
        <v>#REF!</v>
      </c>
      <c r="L88" s="2"/>
    </row>
    <row r="89" spans="1:12" ht="13.8" hidden="1" x14ac:dyDescent="0.25">
      <c r="A89" s="42"/>
      <c r="B89" s="42"/>
      <c r="C89" s="18" t="s">
        <v>14</v>
      </c>
      <c r="D89" s="18"/>
      <c r="E89" s="28">
        <f>F89+G89+H89+I89+J89</f>
        <v>0</v>
      </c>
      <c r="F89" s="39"/>
      <c r="G89" s="39"/>
      <c r="H89" s="39"/>
      <c r="I89" s="28"/>
      <c r="J89" s="28"/>
      <c r="K89" s="37" t="e">
        <f>F89+G89+H89+I89+J89+#REF!+#REF!+#REF!+#REF!+#REF!+#REF!</f>
        <v>#REF!</v>
      </c>
      <c r="L89" s="2"/>
    </row>
    <row r="90" spans="1:12" ht="27.6" hidden="1" x14ac:dyDescent="0.25">
      <c r="A90" s="42"/>
      <c r="B90" s="42"/>
      <c r="C90" s="18" t="s">
        <v>7</v>
      </c>
      <c r="D90" s="18"/>
      <c r="E90" s="28">
        <f>F90+G90+H90+I90+J90</f>
        <v>0</v>
      </c>
      <c r="F90" s="39"/>
      <c r="G90" s="39"/>
      <c r="H90" s="39"/>
      <c r="I90" s="28"/>
      <c r="J90" s="28"/>
      <c r="K90" s="37" t="e">
        <f>F90+G90+H90+I90+J90+#REF!+#REF!+#REF!+#REF!+#REF!+#REF!</f>
        <v>#REF!</v>
      </c>
      <c r="L90" s="2"/>
    </row>
    <row r="91" spans="1:12" ht="27.6" hidden="1" x14ac:dyDescent="0.25">
      <c r="A91" s="42"/>
      <c r="B91" s="42"/>
      <c r="C91" s="18" t="s">
        <v>19</v>
      </c>
      <c r="D91" s="18"/>
      <c r="E91" s="28"/>
      <c r="F91" s="39"/>
      <c r="G91" s="39"/>
      <c r="H91" s="39"/>
      <c r="I91" s="28"/>
      <c r="J91" s="28"/>
      <c r="K91" s="37" t="e">
        <f>F91+G91+H91+I91+J91+#REF!+#REF!+#REF!+#REF!+#REF!+#REF!</f>
        <v>#REF!</v>
      </c>
      <c r="L91" s="2"/>
    </row>
    <row r="92" spans="1:12" ht="13.8" hidden="1" x14ac:dyDescent="0.25">
      <c r="A92" s="43"/>
      <c r="B92" s="43"/>
      <c r="C92" s="18" t="s">
        <v>9</v>
      </c>
      <c r="D92" s="18"/>
      <c r="E92" s="28">
        <f>F92+G92+H92+I92+J92</f>
        <v>0</v>
      </c>
      <c r="F92" s="39"/>
      <c r="G92" s="39"/>
      <c r="H92" s="39"/>
      <c r="I92" s="28"/>
      <c r="J92" s="28"/>
      <c r="K92" s="37" t="e">
        <f>F92+G92+H92+I92+J92+#REF!+#REF!+#REF!+#REF!+#REF!+#REF!</f>
        <v>#REF!</v>
      </c>
      <c r="L92" s="2"/>
    </row>
    <row r="93" spans="1:12" ht="13.8" hidden="1" x14ac:dyDescent="0.25">
      <c r="A93" s="41" t="s">
        <v>31</v>
      </c>
      <c r="B93" s="41" t="s">
        <v>32</v>
      </c>
      <c r="C93" s="18" t="s">
        <v>12</v>
      </c>
      <c r="D93" s="18">
        <f t="shared" ref="D93:J93" si="20">D94+D95+D96+D97+D98</f>
        <v>0</v>
      </c>
      <c r="E93" s="28">
        <f t="shared" si="20"/>
        <v>0</v>
      </c>
      <c r="F93" s="39">
        <f t="shared" si="20"/>
        <v>0</v>
      </c>
      <c r="G93" s="39">
        <f t="shared" si="20"/>
        <v>0</v>
      </c>
      <c r="H93" s="39">
        <f t="shared" si="20"/>
        <v>0</v>
      </c>
      <c r="I93" s="28">
        <f t="shared" si="20"/>
        <v>0</v>
      </c>
      <c r="J93" s="28">
        <f t="shared" si="20"/>
        <v>0</v>
      </c>
      <c r="K93" s="37" t="e">
        <f>F93+G93+H93+I93+J93+#REF!+#REF!+#REF!+#REF!+#REF!+#REF!</f>
        <v>#REF!</v>
      </c>
      <c r="L93" s="2"/>
    </row>
    <row r="94" spans="1:12" ht="13.8" hidden="1" x14ac:dyDescent="0.25">
      <c r="A94" s="42"/>
      <c r="B94" s="42"/>
      <c r="C94" s="18" t="s">
        <v>13</v>
      </c>
      <c r="D94" s="38"/>
      <c r="E94" s="28"/>
      <c r="F94" s="39"/>
      <c r="G94" s="39"/>
      <c r="H94" s="39"/>
      <c r="I94" s="28"/>
      <c r="J94" s="28"/>
      <c r="K94" s="37" t="e">
        <f>F94+G94+H94+I94+J94+#REF!+#REF!+#REF!+#REF!+#REF!+#REF!</f>
        <v>#REF!</v>
      </c>
      <c r="L94" s="2"/>
    </row>
    <row r="95" spans="1:12" ht="13.8" hidden="1" x14ac:dyDescent="0.25">
      <c r="A95" s="42"/>
      <c r="B95" s="42"/>
      <c r="C95" s="18" t="s">
        <v>14</v>
      </c>
      <c r="D95" s="38"/>
      <c r="E95" s="28"/>
      <c r="F95" s="39"/>
      <c r="G95" s="39"/>
      <c r="H95" s="39"/>
      <c r="I95" s="28"/>
      <c r="J95" s="28"/>
      <c r="K95" s="37" t="e">
        <f>F95+G95+H95+I95+J95+#REF!+#REF!+#REF!+#REF!+#REF!+#REF!</f>
        <v>#REF!</v>
      </c>
      <c r="L95" s="2"/>
    </row>
    <row r="96" spans="1:12" ht="27.6" hidden="1" x14ac:dyDescent="0.25">
      <c r="A96" s="42"/>
      <c r="B96" s="42"/>
      <c r="C96" s="18" t="s">
        <v>7</v>
      </c>
      <c r="D96" s="38"/>
      <c r="E96" s="28">
        <f t="shared" ref="E96:E104" si="21">F96+G96+H96+I96+J96</f>
        <v>0</v>
      </c>
      <c r="F96" s="39"/>
      <c r="G96" s="39"/>
      <c r="H96" s="39"/>
      <c r="I96" s="28"/>
      <c r="J96" s="28"/>
      <c r="K96" s="37" t="e">
        <f>F96+G96+H96+I96+J96+#REF!+#REF!+#REF!+#REF!+#REF!+#REF!</f>
        <v>#REF!</v>
      </c>
      <c r="L96" s="2"/>
    </row>
    <row r="97" spans="1:12" ht="27.6" hidden="1" x14ac:dyDescent="0.25">
      <c r="A97" s="42"/>
      <c r="B97" s="42"/>
      <c r="C97" s="18" t="s">
        <v>19</v>
      </c>
      <c r="D97" s="38"/>
      <c r="E97" s="28">
        <f t="shared" si="21"/>
        <v>0</v>
      </c>
      <c r="F97" s="39"/>
      <c r="G97" s="39"/>
      <c r="H97" s="39"/>
      <c r="I97" s="28"/>
      <c r="J97" s="28"/>
      <c r="K97" s="37" t="e">
        <f>F97+G97+H97+I97+J97+#REF!+#REF!+#REF!+#REF!+#REF!+#REF!</f>
        <v>#REF!</v>
      </c>
      <c r="L97" s="2"/>
    </row>
    <row r="98" spans="1:12" ht="13.8" hidden="1" x14ac:dyDescent="0.25">
      <c r="A98" s="43"/>
      <c r="B98" s="43"/>
      <c r="C98" s="18" t="s">
        <v>9</v>
      </c>
      <c r="D98" s="38"/>
      <c r="E98" s="28">
        <f t="shared" si="21"/>
        <v>0</v>
      </c>
      <c r="F98" s="39"/>
      <c r="G98" s="39"/>
      <c r="H98" s="39"/>
      <c r="I98" s="28"/>
      <c r="J98" s="28"/>
      <c r="K98" s="37" t="e">
        <f>F98+G98+H98+I98+J98+#REF!+#REF!+#REF!+#REF!+#REF!+#REF!</f>
        <v>#REF!</v>
      </c>
      <c r="L98" s="2"/>
    </row>
    <row r="99" spans="1:12" ht="13.8" x14ac:dyDescent="0.25">
      <c r="A99" s="41" t="s">
        <v>33</v>
      </c>
      <c r="B99" s="48" t="s">
        <v>35</v>
      </c>
      <c r="C99" s="18" t="s">
        <v>12</v>
      </c>
      <c r="D99" s="18" t="e">
        <f>D100+D101+D102+D103+D104</f>
        <v>#REF!</v>
      </c>
      <c r="E99" s="28">
        <f>F99+G99+H99+I99+J99</f>
        <v>1235071.2</v>
      </c>
      <c r="F99" s="28">
        <f>F100+F101+F102+F103+F104</f>
        <v>256932.19999999998</v>
      </c>
      <c r="G99" s="28">
        <f>G100+G101+G102+G103+G104</f>
        <v>273687</v>
      </c>
      <c r="H99" s="28">
        <f>H100+H101+H102+H103+H104</f>
        <v>298486</v>
      </c>
      <c r="I99" s="28">
        <f>I100+I101+I102+I103+I104</f>
        <v>202983</v>
      </c>
      <c r="J99" s="28">
        <f>J100+J101+J102+J103+J104</f>
        <v>202983</v>
      </c>
      <c r="K99" s="37" t="e">
        <f>F99+G99+H99+I99+J99+#REF!+#REF!+#REF!+#REF!+#REF!+#REF!</f>
        <v>#REF!</v>
      </c>
      <c r="L99" s="2"/>
    </row>
    <row r="100" spans="1:12" ht="19.5" customHeight="1" x14ac:dyDescent="0.25">
      <c r="A100" s="42"/>
      <c r="B100" s="48"/>
      <c r="C100" s="18" t="s">
        <v>13</v>
      </c>
      <c r="D100" s="18" t="e">
        <f>D106+D112+#REF!+D118+D142+D148+D154+D160+#REF!+#REF!</f>
        <v>#REF!</v>
      </c>
      <c r="E100" s="28">
        <f t="shared" si="21"/>
        <v>3693.3</v>
      </c>
      <c r="F100" s="28">
        <f>F106+F112+F118+F124+F142+F130+F136</f>
        <v>1193.3</v>
      </c>
      <c r="G100" s="28">
        <f t="shared" ref="G100:J100" si="22">G106+G112+G118+G124+G142+G130+G136</f>
        <v>2500</v>
      </c>
      <c r="H100" s="28">
        <f t="shared" si="22"/>
        <v>0</v>
      </c>
      <c r="I100" s="28">
        <f t="shared" si="22"/>
        <v>0</v>
      </c>
      <c r="J100" s="28">
        <f t="shared" si="22"/>
        <v>0</v>
      </c>
      <c r="K100" s="37" t="e">
        <f>F100+G100+H100+I100+J100+#REF!+#REF!+#REF!+#REF!+#REF!+#REF!</f>
        <v>#REF!</v>
      </c>
      <c r="L100" s="2"/>
    </row>
    <row r="101" spans="1:12" ht="24" customHeight="1" x14ac:dyDescent="0.25">
      <c r="A101" s="42"/>
      <c r="B101" s="48"/>
      <c r="C101" s="18" t="s">
        <v>14</v>
      </c>
      <c r="D101" s="18" t="e">
        <f>D107+D113+#REF!+D119+D143+D149+D155+D161</f>
        <v>#REF!</v>
      </c>
      <c r="E101" s="28">
        <f t="shared" si="21"/>
        <v>28971.200000000001</v>
      </c>
      <c r="F101" s="28">
        <f>F107+F113+F119+F125+F143+F131+F137</f>
        <v>15446.2</v>
      </c>
      <c r="G101" s="28">
        <f t="shared" ref="G101:J101" si="23">G107+G113+G119+G125+G143+G131+G137</f>
        <v>25</v>
      </c>
      <c r="H101" s="28">
        <f t="shared" si="23"/>
        <v>13500</v>
      </c>
      <c r="I101" s="28">
        <f t="shared" si="23"/>
        <v>0</v>
      </c>
      <c r="J101" s="28">
        <f t="shared" si="23"/>
        <v>0</v>
      </c>
      <c r="K101" s="37" t="e">
        <f>F101+G101+H101+I101+J101+#REF!+#REF!+#REF!+#REF!+#REF!+#REF!</f>
        <v>#REF!</v>
      </c>
      <c r="L101" s="2"/>
    </row>
    <row r="102" spans="1:12" ht="30" customHeight="1" x14ac:dyDescent="0.25">
      <c r="A102" s="42"/>
      <c r="B102" s="48"/>
      <c r="C102" s="18" t="s">
        <v>7</v>
      </c>
      <c r="D102" s="18" t="e">
        <f>D108+D114+#REF!+D120+D144</f>
        <v>#REF!</v>
      </c>
      <c r="E102" s="28">
        <f t="shared" si="21"/>
        <v>1104305.7</v>
      </c>
      <c r="F102" s="28">
        <f>F108+F114+F120+F126+F144+F132+F138</f>
        <v>221521.69999999998</v>
      </c>
      <c r="G102" s="28">
        <f t="shared" ref="G102:J102" si="24">G108+G114+G120+G126+G144+G132+G138</f>
        <v>251997</v>
      </c>
      <c r="H102" s="28">
        <f t="shared" si="24"/>
        <v>265303</v>
      </c>
      <c r="I102" s="28">
        <f t="shared" si="24"/>
        <v>182742</v>
      </c>
      <c r="J102" s="28">
        <f t="shared" si="24"/>
        <v>182742</v>
      </c>
      <c r="K102" s="37" t="e">
        <f>F102+G102+H102+I102+J102+#REF!+#REF!+#REF!+#REF!+#REF!+#REF!</f>
        <v>#REF!</v>
      </c>
      <c r="L102" s="2"/>
    </row>
    <row r="103" spans="1:12" ht="29.25" customHeight="1" x14ac:dyDescent="0.25">
      <c r="A103" s="42"/>
      <c r="B103" s="48"/>
      <c r="C103" s="18" t="s">
        <v>19</v>
      </c>
      <c r="D103" s="18" t="e">
        <f>D109+D115+#REF!+D121+D145</f>
        <v>#REF!</v>
      </c>
      <c r="E103" s="28">
        <f t="shared" si="21"/>
        <v>0</v>
      </c>
      <c r="F103" s="28">
        <f>F109+F115+F121+F127+F145+F133</f>
        <v>0</v>
      </c>
      <c r="G103" s="28">
        <f t="shared" ref="G103:J104" si="25">G109+G115+G121+G127+G145</f>
        <v>0</v>
      </c>
      <c r="H103" s="28">
        <f t="shared" si="25"/>
        <v>0</v>
      </c>
      <c r="I103" s="28">
        <f t="shared" si="25"/>
        <v>0</v>
      </c>
      <c r="J103" s="28">
        <f t="shared" si="25"/>
        <v>0</v>
      </c>
      <c r="K103" s="37" t="e">
        <f>F103+G103+H103+I103+J103+#REF!+#REF!+#REF!+#REF!+#REF!+#REF!</f>
        <v>#REF!</v>
      </c>
      <c r="L103" s="2"/>
    </row>
    <row r="104" spans="1:12" ht="26.25" customHeight="1" x14ac:dyDescent="0.25">
      <c r="A104" s="43"/>
      <c r="B104" s="48"/>
      <c r="C104" s="18" t="s">
        <v>9</v>
      </c>
      <c r="D104" s="18" t="e">
        <f>D110+D116+#REF!+D122+D146</f>
        <v>#REF!</v>
      </c>
      <c r="E104" s="28">
        <f t="shared" si="21"/>
        <v>98101</v>
      </c>
      <c r="F104" s="28">
        <f>F110+F116+F122+F128+F146+F134</f>
        <v>18771</v>
      </c>
      <c r="G104" s="28">
        <f t="shared" si="25"/>
        <v>19165</v>
      </c>
      <c r="H104" s="28">
        <f t="shared" si="25"/>
        <v>19683</v>
      </c>
      <c r="I104" s="28">
        <f t="shared" si="25"/>
        <v>20241</v>
      </c>
      <c r="J104" s="28">
        <f t="shared" si="25"/>
        <v>20241</v>
      </c>
      <c r="K104" s="37" t="e">
        <f>F104+G104+H104+I104+J104+#REF!+#REF!+#REF!+#REF!+#REF!+#REF!</f>
        <v>#REF!</v>
      </c>
      <c r="L104" s="2"/>
    </row>
    <row r="105" spans="1:12" ht="13.8" x14ac:dyDescent="0.25">
      <c r="A105" s="41" t="s">
        <v>34</v>
      </c>
      <c r="B105" s="48" t="s">
        <v>36</v>
      </c>
      <c r="C105" s="18" t="s">
        <v>12</v>
      </c>
      <c r="D105" s="18">
        <f t="shared" ref="D105:J105" si="26">D106+D107+D108+D109+D110</f>
        <v>198821</v>
      </c>
      <c r="E105" s="28">
        <f t="shared" si="26"/>
        <v>1178929.8</v>
      </c>
      <c r="F105" s="28">
        <f t="shared" si="26"/>
        <v>234488.8</v>
      </c>
      <c r="G105" s="28">
        <f t="shared" si="26"/>
        <v>265227</v>
      </c>
      <c r="H105" s="28">
        <f t="shared" si="26"/>
        <v>277286</v>
      </c>
      <c r="I105" s="28">
        <f t="shared" si="26"/>
        <v>200964</v>
      </c>
      <c r="J105" s="28">
        <f t="shared" si="26"/>
        <v>200964</v>
      </c>
      <c r="K105" s="37" t="e">
        <f>F105+G105+H105+I105+J105+#REF!+#REF!+#REF!+#REF!+#REF!+#REF!</f>
        <v>#REF!</v>
      </c>
      <c r="L105" s="2"/>
    </row>
    <row r="106" spans="1:12" ht="17.25" customHeight="1" x14ac:dyDescent="0.25">
      <c r="A106" s="42"/>
      <c r="B106" s="48"/>
      <c r="C106" s="18" t="s">
        <v>13</v>
      </c>
      <c r="D106" s="18"/>
      <c r="E106" s="28">
        <f>F106+G106+H106+I106+J106</f>
        <v>0</v>
      </c>
      <c r="F106" s="28"/>
      <c r="G106" s="28"/>
      <c r="H106" s="28"/>
      <c r="I106" s="28"/>
      <c r="J106" s="28"/>
      <c r="K106" s="37" t="e">
        <f>F106+G106+H106+I106+J106+#REF!+#REF!+#REF!+#REF!+#REF!+#REF!</f>
        <v>#REF!</v>
      </c>
      <c r="L106" s="2"/>
    </row>
    <row r="107" spans="1:12" ht="15" customHeight="1" x14ac:dyDescent="0.25">
      <c r="A107" s="42"/>
      <c r="B107" s="48"/>
      <c r="C107" s="18" t="s">
        <v>14</v>
      </c>
      <c r="D107" s="18"/>
      <c r="E107" s="28">
        <f>F107+G107+H107+I107+J107</f>
        <v>0</v>
      </c>
      <c r="F107" s="28"/>
      <c r="G107" s="28"/>
      <c r="H107" s="28"/>
      <c r="I107" s="28"/>
      <c r="J107" s="28"/>
      <c r="K107" s="37" t="e">
        <f>F107+G107+H107+I107+J107+#REF!+#REF!+#REF!+#REF!+#REF!+#REF!</f>
        <v>#REF!</v>
      </c>
      <c r="L107" s="2"/>
    </row>
    <row r="108" spans="1:12" ht="29.25" customHeight="1" x14ac:dyDescent="0.25">
      <c r="A108" s="42"/>
      <c r="B108" s="48"/>
      <c r="C108" s="18" t="s">
        <v>7</v>
      </c>
      <c r="D108" s="18">
        <v>181724</v>
      </c>
      <c r="E108" s="28">
        <f>F108+G108+H108+I108+J108</f>
        <v>1085833.8</v>
      </c>
      <c r="F108" s="28">
        <f>2600+153126.9+9885.9+51106</f>
        <v>216718.8</v>
      </c>
      <c r="G108" s="28">
        <v>247063</v>
      </c>
      <c r="H108" s="28">
        <v>258604</v>
      </c>
      <c r="I108" s="28">
        <v>181724</v>
      </c>
      <c r="J108" s="28">
        <v>181724</v>
      </c>
      <c r="K108" s="37" t="e">
        <f>F108+G108+H108+I108+J108+#REF!+#REF!+#REF!+#REF!+#REF!+#REF!</f>
        <v>#REF!</v>
      </c>
      <c r="L108" s="2"/>
    </row>
    <row r="109" spans="1:12" ht="31.5" customHeight="1" x14ac:dyDescent="0.25">
      <c r="A109" s="42"/>
      <c r="B109" s="48"/>
      <c r="C109" s="18" t="s">
        <v>19</v>
      </c>
      <c r="D109" s="38"/>
      <c r="E109" s="28">
        <f>F109+G109+H109+I109+J109</f>
        <v>0</v>
      </c>
      <c r="F109" s="39"/>
      <c r="G109" s="39"/>
      <c r="H109" s="39"/>
      <c r="I109" s="28"/>
      <c r="J109" s="28"/>
      <c r="K109" s="37" t="e">
        <f>F109+G109+H109+I109+J109+#REF!+#REF!+#REF!+#REF!+#REF!+#REF!</f>
        <v>#REF!</v>
      </c>
      <c r="L109" s="2"/>
    </row>
    <row r="110" spans="1:12" ht="13.8" x14ac:dyDescent="0.25">
      <c r="A110" s="43"/>
      <c r="B110" s="48"/>
      <c r="C110" s="18" t="s">
        <v>9</v>
      </c>
      <c r="D110" s="18">
        <v>17097</v>
      </c>
      <c r="E110" s="28">
        <f>F110+G110+H110+I110+J110</f>
        <v>93096</v>
      </c>
      <c r="F110" s="28">
        <v>17770</v>
      </c>
      <c r="G110" s="28">
        <v>18164</v>
      </c>
      <c r="H110" s="28">
        <v>18682</v>
      </c>
      <c r="I110" s="28">
        <v>19240</v>
      </c>
      <c r="J110" s="28">
        <v>19240</v>
      </c>
      <c r="K110" s="37" t="e">
        <f>F110+G110+H110+I110+J110+#REF!+#REF!+#REF!+#REF!+#REF!+#REF!</f>
        <v>#REF!</v>
      </c>
      <c r="L110" s="2"/>
    </row>
    <row r="111" spans="1:12" s="1" customFormat="1" ht="15.75" customHeight="1" x14ac:dyDescent="0.25">
      <c r="A111" s="48" t="s">
        <v>37</v>
      </c>
      <c r="B111" s="48" t="s">
        <v>144</v>
      </c>
      <c r="C111" s="18" t="s">
        <v>12</v>
      </c>
      <c r="D111" s="18">
        <f t="shared" ref="D111:J111" si="27">D112+D113+D114+D115+D116</f>
        <v>20400</v>
      </c>
      <c r="E111" s="28">
        <f t="shared" si="27"/>
        <v>39731</v>
      </c>
      <c r="F111" s="28">
        <f t="shared" si="27"/>
        <v>18131</v>
      </c>
      <c r="G111" s="28">
        <f t="shared" si="27"/>
        <v>3200</v>
      </c>
      <c r="H111" s="28">
        <f t="shared" si="27"/>
        <v>18400</v>
      </c>
      <c r="I111" s="28">
        <f t="shared" si="27"/>
        <v>0</v>
      </c>
      <c r="J111" s="28">
        <f t="shared" si="27"/>
        <v>0</v>
      </c>
      <c r="K111" s="37" t="e">
        <f>F111+G111+H111+I111+J111+#REF!+#REF!+#REF!+#REF!+#REF!+#REF!</f>
        <v>#REF!</v>
      </c>
      <c r="L111" s="2"/>
    </row>
    <row r="112" spans="1:12" s="1" customFormat="1" ht="15.75" customHeight="1" x14ac:dyDescent="0.25">
      <c r="A112" s="48"/>
      <c r="B112" s="49"/>
      <c r="C112" s="18" t="s">
        <v>13</v>
      </c>
      <c r="D112" s="18"/>
      <c r="E112" s="28">
        <f>F112+G112+H112+I112+J112</f>
        <v>0</v>
      </c>
      <c r="F112" s="28"/>
      <c r="G112" s="28"/>
      <c r="H112" s="28"/>
      <c r="I112" s="28"/>
      <c r="J112" s="28"/>
      <c r="K112" s="37" t="e">
        <f>F112+G112+H112+I112+J112+#REF!+#REF!+#REF!+#REF!+#REF!+#REF!</f>
        <v>#REF!</v>
      </c>
      <c r="L112" s="2"/>
    </row>
    <row r="113" spans="1:12" s="1" customFormat="1" ht="16.5" customHeight="1" x14ac:dyDescent="0.25">
      <c r="A113" s="48"/>
      <c r="B113" s="49"/>
      <c r="C113" s="18" t="s">
        <v>14</v>
      </c>
      <c r="D113" s="18">
        <v>18360</v>
      </c>
      <c r="E113" s="28">
        <f>F113+G113+H113+I113+J113</f>
        <v>28629</v>
      </c>
      <c r="F113" s="28">
        <v>15129</v>
      </c>
      <c r="G113" s="28"/>
      <c r="H113" s="28">
        <v>13500</v>
      </c>
      <c r="I113" s="28"/>
      <c r="J113" s="28"/>
      <c r="K113" s="37" t="e">
        <f>F113+G113+H113+I113+J113+#REF!+#REF!+#REF!+#REF!+#REF!+#REF!</f>
        <v>#REF!</v>
      </c>
      <c r="L113" s="2"/>
    </row>
    <row r="114" spans="1:12" s="1" customFormat="1" ht="27.6" x14ac:dyDescent="0.25">
      <c r="A114" s="48"/>
      <c r="B114" s="49"/>
      <c r="C114" s="18" t="s">
        <v>7</v>
      </c>
      <c r="D114" s="18">
        <v>2040</v>
      </c>
      <c r="E114" s="28">
        <f>F114+G114+H114+I114+J114</f>
        <v>11102</v>
      </c>
      <c r="F114" s="28">
        <f>1681+21+1300</f>
        <v>3002</v>
      </c>
      <c r="G114" s="28">
        <v>3200</v>
      </c>
      <c r="H114" s="28">
        <v>4900</v>
      </c>
      <c r="I114" s="28">
        <v>0</v>
      </c>
      <c r="J114" s="28">
        <v>0</v>
      </c>
      <c r="K114" s="37" t="e">
        <f>F114+G114+H114+I114+J114+#REF!+#REF!+#REF!+#REF!+#REF!+#REF!</f>
        <v>#REF!</v>
      </c>
      <c r="L114" s="2"/>
    </row>
    <row r="115" spans="1:12" s="1" customFormat="1" ht="27.6" x14ac:dyDescent="0.25">
      <c r="A115" s="48"/>
      <c r="B115" s="49"/>
      <c r="C115" s="18" t="s">
        <v>19</v>
      </c>
      <c r="D115" s="18"/>
      <c r="E115" s="28">
        <f>F115+G115+H115+I115+J115</f>
        <v>0</v>
      </c>
      <c r="F115" s="28"/>
      <c r="G115" s="39"/>
      <c r="H115" s="39"/>
      <c r="I115" s="28"/>
      <c r="J115" s="28"/>
      <c r="K115" s="37" t="e">
        <f>F115+G115+H115+I115+J115+#REF!+#REF!+#REF!+#REF!+#REF!+#REF!</f>
        <v>#REF!</v>
      </c>
      <c r="L115" s="2"/>
    </row>
    <row r="116" spans="1:12" s="1" customFormat="1" ht="13.8" x14ac:dyDescent="0.25">
      <c r="A116" s="48"/>
      <c r="B116" s="49"/>
      <c r="C116" s="18" t="s">
        <v>9</v>
      </c>
      <c r="D116" s="18"/>
      <c r="E116" s="28">
        <f>F116+G116+H116+I116+J116</f>
        <v>0</v>
      </c>
      <c r="F116" s="28"/>
      <c r="G116" s="39"/>
      <c r="H116" s="39"/>
      <c r="I116" s="28"/>
      <c r="J116" s="28"/>
      <c r="K116" s="37" t="e">
        <f>F116+G116+H116+I116+J116+#REF!+#REF!+#REF!+#REF!+#REF!+#REF!</f>
        <v>#REF!</v>
      </c>
      <c r="L116" s="2"/>
    </row>
    <row r="117" spans="1:12" s="1" customFormat="1" ht="16.5" customHeight="1" x14ac:dyDescent="0.25">
      <c r="A117" s="48" t="s">
        <v>38</v>
      </c>
      <c r="B117" s="48" t="s">
        <v>20</v>
      </c>
      <c r="C117" s="18" t="s">
        <v>12</v>
      </c>
      <c r="D117" s="18">
        <f t="shared" ref="D117:J117" si="28">D118+D119+D120+D121+D122</f>
        <v>0</v>
      </c>
      <c r="E117" s="28">
        <f t="shared" si="28"/>
        <v>366</v>
      </c>
      <c r="F117" s="28">
        <f t="shared" si="28"/>
        <v>122</v>
      </c>
      <c r="G117" s="28">
        <f t="shared" si="28"/>
        <v>122</v>
      </c>
      <c r="H117" s="28">
        <f t="shared" si="28"/>
        <v>122</v>
      </c>
      <c r="I117" s="28">
        <f t="shared" si="28"/>
        <v>0</v>
      </c>
      <c r="J117" s="28">
        <f t="shared" si="28"/>
        <v>0</v>
      </c>
      <c r="K117" s="37" t="e">
        <f>F117+G117+H117+I117+J117+#REF!+#REF!+#REF!+#REF!+#REF!+#REF!</f>
        <v>#REF!</v>
      </c>
      <c r="L117" s="2"/>
    </row>
    <row r="118" spans="1:12" s="1" customFormat="1" ht="15.75" customHeight="1" x14ac:dyDescent="0.25">
      <c r="A118" s="48"/>
      <c r="B118" s="48"/>
      <c r="C118" s="18" t="s">
        <v>13</v>
      </c>
      <c r="D118" s="18"/>
      <c r="E118" s="28"/>
      <c r="F118" s="28"/>
      <c r="G118" s="39"/>
      <c r="H118" s="39"/>
      <c r="I118" s="28"/>
      <c r="J118" s="28"/>
      <c r="K118" s="37" t="e">
        <f>F118+G118+H118+I118+J118+#REF!+#REF!+#REF!+#REF!+#REF!+#REF!</f>
        <v>#REF!</v>
      </c>
      <c r="L118" s="2"/>
    </row>
    <row r="119" spans="1:12" s="1" customFormat="1" ht="16.5" customHeight="1" x14ac:dyDescent="0.25">
      <c r="A119" s="48"/>
      <c r="B119" s="48"/>
      <c r="C119" s="18" t="s">
        <v>14</v>
      </c>
      <c r="D119" s="18"/>
      <c r="E119" s="28"/>
      <c r="F119" s="28"/>
      <c r="G119" s="39"/>
      <c r="H119" s="39"/>
      <c r="I119" s="28"/>
      <c r="J119" s="28"/>
      <c r="K119" s="37" t="e">
        <f>F119+G119+H119+I119+J119+#REF!+#REF!+#REF!+#REF!+#REF!+#REF!</f>
        <v>#REF!</v>
      </c>
      <c r="L119" s="2"/>
    </row>
    <row r="120" spans="1:12" s="1" customFormat="1" ht="27.6" x14ac:dyDescent="0.25">
      <c r="A120" s="48"/>
      <c r="B120" s="48"/>
      <c r="C120" s="18" t="s">
        <v>7</v>
      </c>
      <c r="D120" s="18"/>
      <c r="E120" s="28">
        <f>F120+G120+H120+I120+J120</f>
        <v>366</v>
      </c>
      <c r="F120" s="28">
        <v>122</v>
      </c>
      <c r="G120" s="28">
        <v>122</v>
      </c>
      <c r="H120" s="28">
        <v>122</v>
      </c>
      <c r="I120" s="28"/>
      <c r="J120" s="28"/>
      <c r="K120" s="37" t="e">
        <f>F120+G120+H120+I120+J120+#REF!+#REF!+#REF!+#REF!+#REF!+#REF!</f>
        <v>#REF!</v>
      </c>
      <c r="L120" s="2"/>
    </row>
    <row r="121" spans="1:12" s="1" customFormat="1" ht="27.6" x14ac:dyDescent="0.25">
      <c r="A121" s="48"/>
      <c r="B121" s="48"/>
      <c r="C121" s="18" t="s">
        <v>19</v>
      </c>
      <c r="D121" s="18"/>
      <c r="E121" s="28">
        <f>F121+G121+H121+I121+J121</f>
        <v>0</v>
      </c>
      <c r="F121" s="28"/>
      <c r="G121" s="28"/>
      <c r="H121" s="28"/>
      <c r="I121" s="28"/>
      <c r="J121" s="28"/>
      <c r="K121" s="37" t="e">
        <f>F121+G121+H121+I121+J121+#REF!+#REF!+#REF!+#REF!+#REF!+#REF!</f>
        <v>#REF!</v>
      </c>
      <c r="L121" s="2"/>
    </row>
    <row r="122" spans="1:12" s="1" customFormat="1" ht="13.8" x14ac:dyDescent="0.25">
      <c r="A122" s="48"/>
      <c r="B122" s="48"/>
      <c r="C122" s="18" t="s">
        <v>9</v>
      </c>
      <c r="D122" s="18"/>
      <c r="E122" s="28">
        <f>F122+G122+H122+I122+J122</f>
        <v>0</v>
      </c>
      <c r="F122" s="28"/>
      <c r="G122" s="28"/>
      <c r="H122" s="28"/>
      <c r="I122" s="28"/>
      <c r="J122" s="28"/>
      <c r="K122" s="37" t="e">
        <f>F122+G122+H122+I122+J122+#REF!+#REF!+#REF!+#REF!+#REF!+#REF!</f>
        <v>#REF!</v>
      </c>
      <c r="L122" s="2"/>
    </row>
    <row r="123" spans="1:12" s="1" customFormat="1" ht="13.8" x14ac:dyDescent="0.25">
      <c r="A123" s="48" t="s">
        <v>77</v>
      </c>
      <c r="B123" s="48" t="s">
        <v>94</v>
      </c>
      <c r="C123" s="18" t="s">
        <v>12</v>
      </c>
      <c r="D123" s="18"/>
      <c r="E123" s="28">
        <f t="shared" ref="E123" si="29">E124+E125+E126+E127+E128</f>
        <v>1537.7</v>
      </c>
      <c r="F123" s="28">
        <f>F124+F125+F126+F127+F128</f>
        <v>1537.7</v>
      </c>
      <c r="G123" s="28">
        <f t="shared" ref="G123:J123" si="30">G124+G125+G126+G127+G128</f>
        <v>0</v>
      </c>
      <c r="H123" s="28">
        <f t="shared" si="30"/>
        <v>0</v>
      </c>
      <c r="I123" s="28">
        <f t="shared" si="30"/>
        <v>0</v>
      </c>
      <c r="J123" s="28">
        <f t="shared" si="30"/>
        <v>0</v>
      </c>
      <c r="K123" s="37"/>
      <c r="L123" s="2"/>
    </row>
    <row r="124" spans="1:12" s="1" customFormat="1" ht="13.8" x14ac:dyDescent="0.25">
      <c r="A124" s="48"/>
      <c r="B124" s="48"/>
      <c r="C124" s="18" t="s">
        <v>13</v>
      </c>
      <c r="D124" s="18"/>
      <c r="E124" s="28">
        <f>F124</f>
        <v>1093.3</v>
      </c>
      <c r="F124" s="28">
        <v>1093.3</v>
      </c>
      <c r="G124" s="28"/>
      <c r="H124" s="28"/>
      <c r="I124" s="28"/>
      <c r="J124" s="28"/>
      <c r="K124" s="37"/>
      <c r="L124" s="2"/>
    </row>
    <row r="125" spans="1:12" s="1" customFormat="1" ht="13.8" x14ac:dyDescent="0.25">
      <c r="A125" s="48"/>
      <c r="B125" s="48"/>
      <c r="C125" s="18" t="s">
        <v>14</v>
      </c>
      <c r="D125" s="18"/>
      <c r="E125" s="28">
        <f>F125</f>
        <v>290.60000000000002</v>
      </c>
      <c r="F125" s="28">
        <v>290.60000000000002</v>
      </c>
      <c r="G125" s="28"/>
      <c r="H125" s="28"/>
      <c r="I125" s="28"/>
      <c r="J125" s="28"/>
      <c r="K125" s="37"/>
      <c r="L125" s="2"/>
    </row>
    <row r="126" spans="1:12" s="1" customFormat="1" ht="27.6" x14ac:dyDescent="0.25">
      <c r="A126" s="48"/>
      <c r="B126" s="48"/>
      <c r="C126" s="18" t="s">
        <v>7</v>
      </c>
      <c r="D126" s="18"/>
      <c r="E126" s="28">
        <f>F126+G126+H126+I126+J126</f>
        <v>153.80000000000001</v>
      </c>
      <c r="F126" s="28">
        <v>153.80000000000001</v>
      </c>
      <c r="G126" s="28"/>
      <c r="H126" s="28"/>
      <c r="I126" s="28"/>
      <c r="J126" s="28"/>
      <c r="K126" s="37"/>
      <c r="L126" s="2"/>
    </row>
    <row r="127" spans="1:12" s="1" customFormat="1" ht="27.6" x14ac:dyDescent="0.25">
      <c r="A127" s="48"/>
      <c r="B127" s="48"/>
      <c r="C127" s="18" t="s">
        <v>19</v>
      </c>
      <c r="D127" s="18"/>
      <c r="E127" s="28">
        <f>F127+G127+H127+I127+J127</f>
        <v>0</v>
      </c>
      <c r="F127" s="39"/>
      <c r="G127" s="28"/>
      <c r="H127" s="28"/>
      <c r="I127" s="28"/>
      <c r="J127" s="28"/>
      <c r="K127" s="37"/>
      <c r="L127" s="2"/>
    </row>
    <row r="128" spans="1:12" s="1" customFormat="1" ht="13.8" x14ac:dyDescent="0.25">
      <c r="A128" s="48"/>
      <c r="B128" s="48"/>
      <c r="C128" s="18" t="s">
        <v>9</v>
      </c>
      <c r="D128" s="18"/>
      <c r="E128" s="28">
        <f>F128+G128+H128+I128+J128</f>
        <v>0</v>
      </c>
      <c r="F128" s="39"/>
      <c r="G128" s="28"/>
      <c r="H128" s="28"/>
      <c r="I128" s="28"/>
      <c r="J128" s="28"/>
      <c r="K128" s="37"/>
      <c r="L128" s="2"/>
    </row>
    <row r="129" spans="1:12" s="1" customFormat="1" ht="15" customHeight="1" x14ac:dyDescent="0.25">
      <c r="A129" s="48" t="s">
        <v>179</v>
      </c>
      <c r="B129" s="48" t="s">
        <v>185</v>
      </c>
      <c r="C129" s="18" t="s">
        <v>12</v>
      </c>
      <c r="D129" s="18"/>
      <c r="E129" s="28">
        <f t="shared" ref="E129" si="31">E130+E131+E132+E133+E134</f>
        <v>2525</v>
      </c>
      <c r="F129" s="28">
        <f>F130+F131+F132+F133+F134</f>
        <v>0</v>
      </c>
      <c r="G129" s="28">
        <f t="shared" ref="G129:J129" si="32">G130+G131+G132+G133+G134</f>
        <v>2525</v>
      </c>
      <c r="H129" s="28">
        <f t="shared" si="32"/>
        <v>0</v>
      </c>
      <c r="I129" s="28">
        <f t="shared" si="32"/>
        <v>0</v>
      </c>
      <c r="J129" s="28">
        <f t="shared" si="32"/>
        <v>0</v>
      </c>
      <c r="K129" s="37"/>
      <c r="L129" s="2"/>
    </row>
    <row r="130" spans="1:12" s="1" customFormat="1" ht="13.8" x14ac:dyDescent="0.25">
      <c r="A130" s="48"/>
      <c r="B130" s="48"/>
      <c r="C130" s="18" t="s">
        <v>13</v>
      </c>
      <c r="D130" s="18"/>
      <c r="E130" s="28">
        <f>F130+G130+H130+I130+J130</f>
        <v>2500</v>
      </c>
      <c r="F130" s="28"/>
      <c r="G130" s="28">
        <v>2500</v>
      </c>
      <c r="H130" s="28"/>
      <c r="I130" s="28"/>
      <c r="J130" s="28"/>
      <c r="K130" s="37"/>
      <c r="L130" s="2"/>
    </row>
    <row r="131" spans="1:12" s="1" customFormat="1" ht="13.8" x14ac:dyDescent="0.25">
      <c r="A131" s="48"/>
      <c r="B131" s="48"/>
      <c r="C131" s="18" t="s">
        <v>14</v>
      </c>
      <c r="D131" s="18"/>
      <c r="E131" s="28">
        <f>F131+G131+H131+I131+J131</f>
        <v>25</v>
      </c>
      <c r="F131" s="28"/>
      <c r="G131" s="28">
        <v>25</v>
      </c>
      <c r="H131" s="28"/>
      <c r="I131" s="28"/>
      <c r="J131" s="28"/>
      <c r="K131" s="37"/>
      <c r="L131" s="2"/>
    </row>
    <row r="132" spans="1:12" s="1" customFormat="1" ht="27.6" x14ac:dyDescent="0.25">
      <c r="A132" s="48"/>
      <c r="B132" s="48"/>
      <c r="C132" s="18" t="s">
        <v>7</v>
      </c>
      <c r="D132" s="18"/>
      <c r="E132" s="28">
        <f>F132+G132+H132+I132+J132</f>
        <v>0</v>
      </c>
      <c r="F132" s="28"/>
      <c r="G132" s="28"/>
      <c r="H132" s="28"/>
      <c r="I132" s="28"/>
      <c r="J132" s="28"/>
      <c r="K132" s="37"/>
      <c r="L132" s="2"/>
    </row>
    <row r="133" spans="1:12" s="1" customFormat="1" ht="27.6" x14ac:dyDescent="0.25">
      <c r="A133" s="48"/>
      <c r="B133" s="48"/>
      <c r="C133" s="18" t="s">
        <v>19</v>
      </c>
      <c r="D133" s="18"/>
      <c r="E133" s="28">
        <f>F133+G133+H133+I133+J133</f>
        <v>0</v>
      </c>
      <c r="F133" s="28"/>
      <c r="G133" s="28"/>
      <c r="H133" s="28"/>
      <c r="I133" s="28"/>
      <c r="J133" s="28"/>
      <c r="K133" s="37"/>
      <c r="L133" s="2"/>
    </row>
    <row r="134" spans="1:12" s="1" customFormat="1" ht="13.8" x14ac:dyDescent="0.25">
      <c r="A134" s="48"/>
      <c r="B134" s="48"/>
      <c r="C134" s="18" t="s">
        <v>9</v>
      </c>
      <c r="D134" s="18"/>
      <c r="E134" s="28">
        <f>F134+G134+H134+I134+J134</f>
        <v>0</v>
      </c>
      <c r="F134" s="28"/>
      <c r="G134" s="28"/>
      <c r="H134" s="28"/>
      <c r="I134" s="28"/>
      <c r="J134" s="28"/>
      <c r="K134" s="37"/>
      <c r="L134" s="2"/>
    </row>
    <row r="135" spans="1:12" s="1" customFormat="1" ht="15" customHeight="1" x14ac:dyDescent="0.25">
      <c r="A135" s="48" t="s">
        <v>187</v>
      </c>
      <c r="B135" s="48" t="s">
        <v>184</v>
      </c>
      <c r="C135" s="18" t="s">
        <v>12</v>
      </c>
      <c r="D135" s="18"/>
      <c r="E135" s="28">
        <f t="shared" ref="E135" si="33">E136+E137+E138+E139+E140</f>
        <v>140.69999999999999</v>
      </c>
      <c r="F135" s="28">
        <f>F136+F137+F138+F139+F140</f>
        <v>140.69999999999999</v>
      </c>
      <c r="G135" s="28">
        <f t="shared" ref="G135:J135" si="34">G136+G137+G138+G139+G140</f>
        <v>0</v>
      </c>
      <c r="H135" s="28">
        <f t="shared" si="34"/>
        <v>0</v>
      </c>
      <c r="I135" s="28">
        <f t="shared" si="34"/>
        <v>0</v>
      </c>
      <c r="J135" s="28">
        <f t="shared" si="34"/>
        <v>0</v>
      </c>
      <c r="K135" s="37"/>
      <c r="L135" s="2"/>
    </row>
    <row r="136" spans="1:12" s="1" customFormat="1" ht="13.8" x14ac:dyDescent="0.25">
      <c r="A136" s="48"/>
      <c r="B136" s="48"/>
      <c r="C136" s="18" t="s">
        <v>13</v>
      </c>
      <c r="D136" s="18"/>
      <c r="E136" s="28">
        <f>F136</f>
        <v>100</v>
      </c>
      <c r="F136" s="28">
        <v>100</v>
      </c>
      <c r="G136" s="39"/>
      <c r="H136" s="39"/>
      <c r="I136" s="28"/>
      <c r="J136" s="28"/>
      <c r="K136" s="37"/>
      <c r="L136" s="2"/>
    </row>
    <row r="137" spans="1:12" s="1" customFormat="1" ht="13.8" x14ac:dyDescent="0.25">
      <c r="A137" s="48"/>
      <c r="B137" s="48"/>
      <c r="C137" s="18" t="s">
        <v>14</v>
      </c>
      <c r="D137" s="18"/>
      <c r="E137" s="28">
        <f>F137</f>
        <v>26.6</v>
      </c>
      <c r="F137" s="28">
        <v>26.6</v>
      </c>
      <c r="G137" s="39"/>
      <c r="H137" s="39"/>
      <c r="I137" s="28"/>
      <c r="J137" s="28"/>
      <c r="K137" s="37"/>
      <c r="L137" s="2"/>
    </row>
    <row r="138" spans="1:12" s="1" customFormat="1" ht="27.6" x14ac:dyDescent="0.25">
      <c r="A138" s="48"/>
      <c r="B138" s="48"/>
      <c r="C138" s="18" t="s">
        <v>7</v>
      </c>
      <c r="D138" s="18"/>
      <c r="E138" s="28">
        <f>F138+G138+H138+I138+J138</f>
        <v>14.1</v>
      </c>
      <c r="F138" s="28">
        <v>14.1</v>
      </c>
      <c r="G138" s="39"/>
      <c r="H138" s="39"/>
      <c r="I138" s="28"/>
      <c r="J138" s="28"/>
      <c r="K138" s="37"/>
      <c r="L138" s="2"/>
    </row>
    <row r="139" spans="1:12" s="1" customFormat="1" ht="27.6" x14ac:dyDescent="0.25">
      <c r="A139" s="48"/>
      <c r="B139" s="48"/>
      <c r="C139" s="18" t="s">
        <v>19</v>
      </c>
      <c r="D139" s="18"/>
      <c r="E139" s="28">
        <f>F139+G139+H139+I139+J139</f>
        <v>0</v>
      </c>
      <c r="F139" s="28"/>
      <c r="G139" s="39"/>
      <c r="H139" s="39"/>
      <c r="I139" s="28"/>
      <c r="J139" s="28"/>
      <c r="K139" s="37"/>
      <c r="L139" s="2"/>
    </row>
    <row r="140" spans="1:12" s="1" customFormat="1" ht="13.8" x14ac:dyDescent="0.25">
      <c r="A140" s="48"/>
      <c r="B140" s="48"/>
      <c r="C140" s="18" t="s">
        <v>9</v>
      </c>
      <c r="D140" s="18"/>
      <c r="E140" s="28">
        <f>F140+G140+H140+I140+J140</f>
        <v>0</v>
      </c>
      <c r="F140" s="28"/>
      <c r="G140" s="39"/>
      <c r="H140" s="39"/>
      <c r="I140" s="28"/>
      <c r="J140" s="28"/>
      <c r="K140" s="37"/>
      <c r="L140" s="2"/>
    </row>
    <row r="141" spans="1:12" s="1" customFormat="1" ht="17.25" customHeight="1" x14ac:dyDescent="0.25">
      <c r="A141" s="48" t="s">
        <v>39</v>
      </c>
      <c r="B141" s="48" t="s">
        <v>40</v>
      </c>
      <c r="C141" s="18" t="s">
        <v>12</v>
      </c>
      <c r="D141" s="18">
        <f t="shared" ref="D141:J141" si="35">D142+D143+D144+D145+D146</f>
        <v>2019</v>
      </c>
      <c r="E141" s="28">
        <f t="shared" si="35"/>
        <v>11841</v>
      </c>
      <c r="F141" s="28">
        <f t="shared" si="35"/>
        <v>2512</v>
      </c>
      <c r="G141" s="28">
        <f t="shared" si="35"/>
        <v>2613</v>
      </c>
      <c r="H141" s="28">
        <f t="shared" si="35"/>
        <v>2678</v>
      </c>
      <c r="I141" s="28">
        <f t="shared" si="35"/>
        <v>2019</v>
      </c>
      <c r="J141" s="28">
        <f t="shared" si="35"/>
        <v>2019</v>
      </c>
      <c r="K141" s="37" t="e">
        <f>F141+G141+H141+I141+J141+#REF!+#REF!+#REF!+#REF!+#REF!+#REF!</f>
        <v>#REF!</v>
      </c>
      <c r="L141" s="2"/>
    </row>
    <row r="142" spans="1:12" s="1" customFormat="1" ht="17.25" customHeight="1" x14ac:dyDescent="0.25">
      <c r="A142" s="48"/>
      <c r="B142" s="48"/>
      <c r="C142" s="18" t="s">
        <v>13</v>
      </c>
      <c r="D142" s="18"/>
      <c r="E142" s="28">
        <f>F142+G142+H142+I142+J142</f>
        <v>0</v>
      </c>
      <c r="F142" s="28"/>
      <c r="G142" s="28"/>
      <c r="H142" s="28"/>
      <c r="I142" s="28"/>
      <c r="J142" s="28"/>
      <c r="K142" s="37" t="e">
        <f>F142+G142+H142+I142+J142+#REF!+#REF!+#REF!+#REF!+#REF!+#REF!</f>
        <v>#REF!</v>
      </c>
      <c r="L142" s="2"/>
    </row>
    <row r="143" spans="1:12" s="1" customFormat="1" ht="13.8" x14ac:dyDescent="0.25">
      <c r="A143" s="48"/>
      <c r="B143" s="48"/>
      <c r="C143" s="18" t="s">
        <v>14</v>
      </c>
      <c r="D143" s="18"/>
      <c r="E143" s="28">
        <f>F143+G143+H143+I143+J143</f>
        <v>0</v>
      </c>
      <c r="F143" s="28"/>
      <c r="G143" s="28"/>
      <c r="H143" s="28"/>
      <c r="I143" s="28"/>
      <c r="J143" s="28"/>
      <c r="K143" s="37" t="e">
        <f>F143+G143+H143+I143+J143+#REF!+#REF!+#REF!+#REF!+#REF!+#REF!</f>
        <v>#REF!</v>
      </c>
      <c r="L143" s="2"/>
    </row>
    <row r="144" spans="1:12" s="1" customFormat="1" ht="27.6" x14ac:dyDescent="0.25">
      <c r="A144" s="48"/>
      <c r="B144" s="48"/>
      <c r="C144" s="18" t="s">
        <v>7</v>
      </c>
      <c r="D144" s="18">
        <v>1018</v>
      </c>
      <c r="E144" s="28">
        <f>F144+G144+H144+I144+J144</f>
        <v>6836</v>
      </c>
      <c r="F144" s="28">
        <v>1511</v>
      </c>
      <c r="G144" s="28">
        <v>1612</v>
      </c>
      <c r="H144" s="28">
        <v>1677</v>
      </c>
      <c r="I144" s="28">
        <v>1018</v>
      </c>
      <c r="J144" s="28">
        <v>1018</v>
      </c>
      <c r="K144" s="37" t="e">
        <f>F144+G144+H144+I144+J144+#REF!+#REF!+#REF!+#REF!+#REF!+#REF!</f>
        <v>#REF!</v>
      </c>
      <c r="L144" s="2"/>
    </row>
    <row r="145" spans="1:12" s="1" customFormat="1" ht="36" customHeight="1" x14ac:dyDescent="0.25">
      <c r="A145" s="48"/>
      <c r="B145" s="48"/>
      <c r="C145" s="18" t="s">
        <v>19</v>
      </c>
      <c r="D145" s="18"/>
      <c r="E145" s="28">
        <f>F145+G145+H145+I145+J145</f>
        <v>0</v>
      </c>
      <c r="F145" s="28"/>
      <c r="G145" s="39"/>
      <c r="H145" s="39"/>
      <c r="I145" s="28"/>
      <c r="J145" s="28"/>
      <c r="K145" s="37" t="e">
        <f>F145+G145+H145+I145+J145+#REF!+#REF!+#REF!+#REF!+#REF!+#REF!</f>
        <v>#REF!</v>
      </c>
      <c r="L145" s="2"/>
    </row>
    <row r="146" spans="1:12" s="1" customFormat="1" ht="13.8" x14ac:dyDescent="0.25">
      <c r="A146" s="48"/>
      <c r="B146" s="48"/>
      <c r="C146" s="18" t="s">
        <v>9</v>
      </c>
      <c r="D146" s="18">
        <v>1001</v>
      </c>
      <c r="E146" s="28">
        <f>F146+G146+H146+I146+J146</f>
        <v>5005</v>
      </c>
      <c r="F146" s="28">
        <v>1001</v>
      </c>
      <c r="G146" s="28">
        <v>1001</v>
      </c>
      <c r="H146" s="28">
        <v>1001</v>
      </c>
      <c r="I146" s="28">
        <v>1001</v>
      </c>
      <c r="J146" s="28">
        <v>1001</v>
      </c>
      <c r="K146" s="37" t="e">
        <f>F146+G146+H146+I146+J146+#REF!+#REF!+#REF!+#REF!+#REF!+#REF!</f>
        <v>#REF!</v>
      </c>
      <c r="L146" s="2"/>
    </row>
    <row r="147" spans="1:12" ht="13.8" x14ac:dyDescent="0.25">
      <c r="A147" s="48" t="s">
        <v>41</v>
      </c>
      <c r="B147" s="48" t="s">
        <v>103</v>
      </c>
      <c r="C147" s="18" t="s">
        <v>12</v>
      </c>
      <c r="D147" s="18">
        <f t="shared" ref="D147:J147" si="36">D148+D149+D150+D151+D152</f>
        <v>0</v>
      </c>
      <c r="E147" s="28">
        <f>E148+E149+E150+E151+E152</f>
        <v>45662.9</v>
      </c>
      <c r="F147" s="28">
        <f t="shared" si="36"/>
        <v>20233.2</v>
      </c>
      <c r="G147" s="28">
        <f t="shared" si="36"/>
        <v>10713.7</v>
      </c>
      <c r="H147" s="28">
        <f t="shared" si="36"/>
        <v>4216</v>
      </c>
      <c r="I147" s="28">
        <f t="shared" si="36"/>
        <v>500</v>
      </c>
      <c r="J147" s="28">
        <f t="shared" si="36"/>
        <v>10000</v>
      </c>
      <c r="K147" s="37" t="e">
        <f>F147+G147+H147+I147+J147+#REF!+#REF!+#REF!+#REF!+#REF!+#REF!</f>
        <v>#REF!</v>
      </c>
      <c r="L147" s="2"/>
    </row>
    <row r="148" spans="1:12" ht="15.75" customHeight="1" x14ac:dyDescent="0.25">
      <c r="A148" s="48"/>
      <c r="B148" s="48"/>
      <c r="C148" s="18" t="s">
        <v>13</v>
      </c>
      <c r="D148" s="38"/>
      <c r="E148" s="28">
        <f t="shared" ref="E148:J149" si="37">E160+E166</f>
        <v>575</v>
      </c>
      <c r="F148" s="28">
        <f t="shared" si="37"/>
        <v>0</v>
      </c>
      <c r="G148" s="28">
        <f t="shared" si="37"/>
        <v>575</v>
      </c>
      <c r="H148" s="28">
        <f t="shared" si="37"/>
        <v>0</v>
      </c>
      <c r="I148" s="28">
        <f t="shared" si="37"/>
        <v>0</v>
      </c>
      <c r="J148" s="28">
        <f t="shared" si="37"/>
        <v>0</v>
      </c>
      <c r="K148" s="37" t="e">
        <f>F148+G148+H148+I148+J148+#REF!+#REF!+#REF!+#REF!+#REF!+#REF!</f>
        <v>#REF!</v>
      </c>
      <c r="L148" s="2"/>
    </row>
    <row r="149" spans="1:12" ht="14.25" customHeight="1" x14ac:dyDescent="0.25">
      <c r="A149" s="48"/>
      <c r="B149" s="48"/>
      <c r="C149" s="18" t="s">
        <v>14</v>
      </c>
      <c r="D149" s="38"/>
      <c r="E149" s="28">
        <f t="shared" si="37"/>
        <v>30411.599999999999</v>
      </c>
      <c r="F149" s="28">
        <f t="shared" si="37"/>
        <v>17550</v>
      </c>
      <c r="G149" s="28">
        <f t="shared" si="37"/>
        <v>9067.6</v>
      </c>
      <c r="H149" s="28">
        <f t="shared" ref="H149" si="38">H161+H167</f>
        <v>3794</v>
      </c>
      <c r="I149" s="28">
        <f t="shared" si="37"/>
        <v>0</v>
      </c>
      <c r="J149" s="28">
        <f t="shared" si="37"/>
        <v>0</v>
      </c>
      <c r="K149" s="37" t="e">
        <f>F149+G149+H149+I149+J149+#REF!+#REF!+#REF!+#REF!+#REF!+#REF!</f>
        <v>#REF!</v>
      </c>
      <c r="L149" s="2"/>
    </row>
    <row r="150" spans="1:12" ht="29.25" customHeight="1" x14ac:dyDescent="0.25">
      <c r="A150" s="48"/>
      <c r="B150" s="48"/>
      <c r="C150" s="18" t="s">
        <v>7</v>
      </c>
      <c r="D150" s="18">
        <f>D162</f>
        <v>0</v>
      </c>
      <c r="E150" s="28">
        <f>E162+E168</f>
        <v>4176.3</v>
      </c>
      <c r="F150" s="28">
        <f>F162</f>
        <v>2683.2</v>
      </c>
      <c r="G150" s="28">
        <f t="shared" ref="G150:H150" si="39">G162+G168</f>
        <v>1071.0999999999999</v>
      </c>
      <c r="H150" s="28">
        <f t="shared" si="39"/>
        <v>422</v>
      </c>
      <c r="I150" s="28">
        <f>I162</f>
        <v>0</v>
      </c>
      <c r="J150" s="28">
        <f>J162</f>
        <v>0</v>
      </c>
      <c r="K150" s="37" t="e">
        <f>F150+G150+H150+I150+J150+#REF!+#REF!+#REF!+#REF!+#REF!+#REF!</f>
        <v>#REF!</v>
      </c>
      <c r="L150" s="2"/>
    </row>
    <row r="151" spans="1:12" ht="31.5" customHeight="1" x14ac:dyDescent="0.25">
      <c r="A151" s="48"/>
      <c r="B151" s="48"/>
      <c r="C151" s="18" t="s">
        <v>19</v>
      </c>
      <c r="D151" s="18"/>
      <c r="E151" s="28">
        <f>E163+E169</f>
        <v>0</v>
      </c>
      <c r="F151" s="28"/>
      <c r="G151" s="28">
        <f t="shared" ref="G151:H151" si="40">G163+G169</f>
        <v>0</v>
      </c>
      <c r="H151" s="28">
        <f t="shared" si="40"/>
        <v>0</v>
      </c>
      <c r="I151" s="28"/>
      <c r="J151" s="28"/>
      <c r="K151" s="37" t="e">
        <f>F151+G151+H151+I151+J151+#REF!+#REF!+#REF!+#REF!+#REF!+#REF!</f>
        <v>#REF!</v>
      </c>
      <c r="L151" s="2"/>
    </row>
    <row r="152" spans="1:12" ht="13.8" x14ac:dyDescent="0.25">
      <c r="A152" s="48"/>
      <c r="B152" s="48"/>
      <c r="C152" s="18" t="s">
        <v>9</v>
      </c>
      <c r="D152" s="18"/>
      <c r="E152" s="28">
        <f>E164+E170</f>
        <v>10500</v>
      </c>
      <c r="F152" s="28">
        <f>F164</f>
        <v>0</v>
      </c>
      <c r="G152" s="28">
        <f t="shared" ref="G152:H152" si="41">G164+G170</f>
        <v>0</v>
      </c>
      <c r="H152" s="28">
        <f t="shared" si="41"/>
        <v>0</v>
      </c>
      <c r="I152" s="28">
        <f>I164</f>
        <v>500</v>
      </c>
      <c r="J152" s="28">
        <f>J164</f>
        <v>10000</v>
      </c>
      <c r="K152" s="37" t="e">
        <f>F152+G152+H152+I152+J152+#REF!+#REF!+#REF!+#REF!+#REF!+#REF!</f>
        <v>#REF!</v>
      </c>
      <c r="L152" s="2"/>
    </row>
    <row r="153" spans="1:12" ht="13.8" hidden="1" x14ac:dyDescent="0.25">
      <c r="A153" s="48" t="s">
        <v>142</v>
      </c>
      <c r="B153" s="48" t="s">
        <v>43</v>
      </c>
      <c r="C153" s="18" t="s">
        <v>12</v>
      </c>
      <c r="D153" s="18"/>
      <c r="E153" s="28">
        <f>E154+E155+E156+E157+E158</f>
        <v>0</v>
      </c>
      <c r="F153" s="39"/>
      <c r="G153" s="39"/>
      <c r="H153" s="39"/>
      <c r="I153" s="28"/>
      <c r="J153" s="28"/>
      <c r="K153" s="37" t="e">
        <f>F153+G153+H153+I153+J153+#REF!+#REF!+#REF!+#REF!+#REF!+#REF!</f>
        <v>#REF!</v>
      </c>
      <c r="L153" s="2"/>
    </row>
    <row r="154" spans="1:12" ht="16.5" hidden="1" customHeight="1" x14ac:dyDescent="0.25">
      <c r="A154" s="48"/>
      <c r="B154" s="48"/>
      <c r="C154" s="18" t="s">
        <v>13</v>
      </c>
      <c r="D154" s="18"/>
      <c r="E154" s="28"/>
      <c r="F154" s="39"/>
      <c r="G154" s="39"/>
      <c r="H154" s="39"/>
      <c r="I154" s="28"/>
      <c r="J154" s="28"/>
      <c r="K154" s="37" t="e">
        <f>F154+G154+H154+I154+J154+#REF!+#REF!+#REF!+#REF!+#REF!+#REF!</f>
        <v>#REF!</v>
      </c>
      <c r="L154" s="2"/>
    </row>
    <row r="155" spans="1:12" ht="15" hidden="1" customHeight="1" x14ac:dyDescent="0.25">
      <c r="A155" s="48"/>
      <c r="B155" s="48"/>
      <c r="C155" s="18" t="s">
        <v>14</v>
      </c>
      <c r="D155" s="18"/>
      <c r="E155" s="28"/>
      <c r="F155" s="39"/>
      <c r="G155" s="39"/>
      <c r="H155" s="39"/>
      <c r="I155" s="28"/>
      <c r="J155" s="28"/>
      <c r="K155" s="37" t="e">
        <f>F155+G155+H155+I155+J155+#REF!+#REF!+#REF!+#REF!+#REF!+#REF!</f>
        <v>#REF!</v>
      </c>
      <c r="L155" s="2"/>
    </row>
    <row r="156" spans="1:12" ht="29.25" hidden="1" customHeight="1" x14ac:dyDescent="0.25">
      <c r="A156" s="48"/>
      <c r="B156" s="48"/>
      <c r="C156" s="18" t="s">
        <v>7</v>
      </c>
      <c r="D156" s="18"/>
      <c r="E156" s="28"/>
      <c r="F156" s="39"/>
      <c r="G156" s="39"/>
      <c r="H156" s="39"/>
      <c r="I156" s="28"/>
      <c r="J156" s="28"/>
      <c r="K156" s="37" t="e">
        <f>F156+G156+H156+I156+J156+#REF!+#REF!+#REF!+#REF!+#REF!+#REF!</f>
        <v>#REF!</v>
      </c>
      <c r="L156" s="2"/>
    </row>
    <row r="157" spans="1:12" ht="31.5" hidden="1" customHeight="1" x14ac:dyDescent="0.25">
      <c r="A157" s="48"/>
      <c r="B157" s="48"/>
      <c r="C157" s="18" t="s">
        <v>19</v>
      </c>
      <c r="D157" s="18"/>
      <c r="E157" s="28"/>
      <c r="F157" s="39"/>
      <c r="G157" s="39"/>
      <c r="H157" s="39"/>
      <c r="I157" s="28"/>
      <c r="J157" s="28"/>
      <c r="K157" s="37" t="e">
        <f>F157+G157+H157+I157+J157+#REF!+#REF!+#REF!+#REF!+#REF!+#REF!</f>
        <v>#REF!</v>
      </c>
      <c r="L157" s="2"/>
    </row>
    <row r="158" spans="1:12" ht="18" hidden="1" customHeight="1" x14ac:dyDescent="0.25">
      <c r="A158" s="48"/>
      <c r="B158" s="48"/>
      <c r="C158" s="18" t="s">
        <v>9</v>
      </c>
      <c r="D158" s="18"/>
      <c r="E158" s="28">
        <f>F158+G158+H158+I158+J158</f>
        <v>0</v>
      </c>
      <c r="F158" s="39"/>
      <c r="G158" s="39"/>
      <c r="H158" s="39"/>
      <c r="I158" s="28"/>
      <c r="J158" s="28"/>
      <c r="K158" s="37" t="e">
        <f>F158+G158+H158+I158+J158+#REF!+#REF!+#REF!+#REF!+#REF!+#REF!</f>
        <v>#REF!</v>
      </c>
      <c r="L158" s="2"/>
    </row>
    <row r="159" spans="1:12" ht="13.8" x14ac:dyDescent="0.25">
      <c r="A159" s="48" t="s">
        <v>44</v>
      </c>
      <c r="B159" s="48" t="s">
        <v>45</v>
      </c>
      <c r="C159" s="18" t="s">
        <v>12</v>
      </c>
      <c r="D159" s="18">
        <f t="shared" ref="D159:J159" si="42">D160+D161+D162+D163+D164</f>
        <v>0</v>
      </c>
      <c r="E159" s="28">
        <f t="shared" si="42"/>
        <v>44822.2</v>
      </c>
      <c r="F159" s="28">
        <f t="shared" si="42"/>
        <v>20233.2</v>
      </c>
      <c r="G159" s="28">
        <f t="shared" si="42"/>
        <v>9873</v>
      </c>
      <c r="H159" s="28">
        <f t="shared" si="42"/>
        <v>4216</v>
      </c>
      <c r="I159" s="28">
        <f t="shared" si="42"/>
        <v>500</v>
      </c>
      <c r="J159" s="28">
        <f t="shared" si="42"/>
        <v>10000</v>
      </c>
      <c r="K159" s="37" t="e">
        <f>F159+G159+H159+I159+J159+#REF!+#REF!+#REF!+#REF!+#REF!+#REF!</f>
        <v>#REF!</v>
      </c>
      <c r="L159" s="2"/>
    </row>
    <row r="160" spans="1:12" ht="17.25" customHeight="1" x14ac:dyDescent="0.25">
      <c r="A160" s="48"/>
      <c r="B160" s="48"/>
      <c r="C160" s="18" t="s">
        <v>13</v>
      </c>
      <c r="D160" s="38"/>
      <c r="E160" s="28">
        <f>F160+G160+H160+I160+J160</f>
        <v>0</v>
      </c>
      <c r="F160" s="39"/>
      <c r="G160" s="28"/>
      <c r="H160" s="28"/>
      <c r="I160" s="28"/>
      <c r="J160" s="28"/>
      <c r="K160" s="37" t="e">
        <f>F160+G160+H160+I160+J160+#REF!+#REF!+#REF!+#REF!+#REF!+#REF!</f>
        <v>#REF!</v>
      </c>
      <c r="L160" s="2"/>
    </row>
    <row r="161" spans="1:12" ht="13.8" x14ac:dyDescent="0.25">
      <c r="A161" s="48"/>
      <c r="B161" s="48"/>
      <c r="C161" s="18" t="s">
        <v>14</v>
      </c>
      <c r="D161" s="38"/>
      <c r="E161" s="28">
        <f>F161+G161+H161+I161+J161</f>
        <v>30230</v>
      </c>
      <c r="F161" s="28">
        <f>9000+8550</f>
        <v>17550</v>
      </c>
      <c r="G161" s="28">
        <v>8886</v>
      </c>
      <c r="H161" s="28">
        <v>3794</v>
      </c>
      <c r="I161" s="28"/>
      <c r="J161" s="28"/>
      <c r="K161" s="37" t="e">
        <f>F161+G161+H161+I161+J161+#REF!+#REF!+#REF!+#REF!+#REF!+#REF!</f>
        <v>#REF!</v>
      </c>
      <c r="L161" s="2"/>
    </row>
    <row r="162" spans="1:12" ht="27.6" x14ac:dyDescent="0.25">
      <c r="A162" s="48"/>
      <c r="B162" s="48"/>
      <c r="C162" s="18" t="s">
        <v>7</v>
      </c>
      <c r="D162" s="38"/>
      <c r="E162" s="28">
        <f>F162+G162+H162+I162+J162</f>
        <v>4092.2</v>
      </c>
      <c r="F162" s="28">
        <f>900+1783.2</f>
        <v>2683.2</v>
      </c>
      <c r="G162" s="28">
        <v>987</v>
      </c>
      <c r="H162" s="28">
        <v>422</v>
      </c>
      <c r="I162" s="28"/>
      <c r="J162" s="28"/>
      <c r="K162" s="37" t="e">
        <f>F162+G162+H162+I162+J162+#REF!+#REF!+#REF!+#REF!+#REF!+#REF!</f>
        <v>#REF!</v>
      </c>
      <c r="L162" s="2"/>
    </row>
    <row r="163" spans="1:12" ht="31.5" customHeight="1" x14ac:dyDescent="0.25">
      <c r="A163" s="48"/>
      <c r="B163" s="48"/>
      <c r="C163" s="18" t="s">
        <v>19</v>
      </c>
      <c r="D163" s="38"/>
      <c r="E163" s="28">
        <f>F163+G163+H163+I163+J163</f>
        <v>0</v>
      </c>
      <c r="F163" s="39"/>
      <c r="G163" s="39"/>
      <c r="H163" s="39"/>
      <c r="I163" s="28"/>
      <c r="J163" s="28"/>
      <c r="K163" s="37" t="e">
        <f>F163+G163+H163+I163+J163+#REF!+#REF!+#REF!+#REF!+#REF!+#REF!</f>
        <v>#REF!</v>
      </c>
      <c r="L163" s="2"/>
    </row>
    <row r="164" spans="1:12" ht="17.25" customHeight="1" x14ac:dyDescent="0.25">
      <c r="A164" s="48"/>
      <c r="B164" s="48"/>
      <c r="C164" s="18" t="s">
        <v>9</v>
      </c>
      <c r="D164" s="38"/>
      <c r="E164" s="28">
        <f>F164+G164+H164+I164+J164</f>
        <v>10500</v>
      </c>
      <c r="F164" s="39"/>
      <c r="G164" s="39"/>
      <c r="H164" s="39"/>
      <c r="I164" s="28">
        <v>500</v>
      </c>
      <c r="J164" s="28">
        <v>10000</v>
      </c>
      <c r="K164" s="37" t="e">
        <f>F164+G164+H164+I164+J164+#REF!+#REF!+#REF!+#REF!+#REF!+#REF!</f>
        <v>#REF!</v>
      </c>
      <c r="L164" s="2"/>
    </row>
    <row r="165" spans="1:12" ht="17.25" customHeight="1" x14ac:dyDescent="0.25">
      <c r="A165" s="48" t="s">
        <v>161</v>
      </c>
      <c r="B165" s="48" t="s">
        <v>173</v>
      </c>
      <c r="C165" s="18" t="s">
        <v>12</v>
      </c>
      <c r="D165" s="18">
        <f t="shared" ref="D165:J165" si="43">D166+D167+D168+D169+D170</f>
        <v>0</v>
      </c>
      <c r="E165" s="28">
        <f t="shared" si="43"/>
        <v>840.7</v>
      </c>
      <c r="F165" s="28">
        <f t="shared" si="43"/>
        <v>0</v>
      </c>
      <c r="G165" s="28">
        <f t="shared" si="43"/>
        <v>840.7</v>
      </c>
      <c r="H165" s="28">
        <f t="shared" si="43"/>
        <v>0</v>
      </c>
      <c r="I165" s="28">
        <f t="shared" si="43"/>
        <v>0</v>
      </c>
      <c r="J165" s="28">
        <f t="shared" si="43"/>
        <v>0</v>
      </c>
      <c r="K165" s="37"/>
      <c r="L165" s="2"/>
    </row>
    <row r="166" spans="1:12" ht="17.25" customHeight="1" x14ac:dyDescent="0.25">
      <c r="A166" s="48"/>
      <c r="B166" s="48"/>
      <c r="C166" s="18" t="s">
        <v>13</v>
      </c>
      <c r="D166" s="38"/>
      <c r="E166" s="28">
        <f>F166+G166+H166+I166+J166</f>
        <v>575</v>
      </c>
      <c r="F166" s="39"/>
      <c r="G166" s="28">
        <v>575</v>
      </c>
      <c r="H166" s="28"/>
      <c r="I166" s="28"/>
      <c r="J166" s="28"/>
      <c r="K166" s="37"/>
      <c r="L166" s="2"/>
    </row>
    <row r="167" spans="1:12" ht="17.25" customHeight="1" x14ac:dyDescent="0.25">
      <c r="A167" s="48"/>
      <c r="B167" s="48"/>
      <c r="C167" s="18" t="s">
        <v>14</v>
      </c>
      <c r="D167" s="38"/>
      <c r="E167" s="28">
        <f>F167+G167+H167+I167+J167</f>
        <v>181.6</v>
      </c>
      <c r="F167" s="39"/>
      <c r="G167" s="28">
        <v>181.6</v>
      </c>
      <c r="H167" s="28"/>
      <c r="I167" s="28"/>
      <c r="J167" s="28"/>
      <c r="K167" s="37"/>
      <c r="L167" s="2"/>
    </row>
    <row r="168" spans="1:12" ht="17.25" customHeight="1" x14ac:dyDescent="0.25">
      <c r="A168" s="48"/>
      <c r="B168" s="48"/>
      <c r="C168" s="18" t="s">
        <v>7</v>
      </c>
      <c r="D168" s="38"/>
      <c r="E168" s="28">
        <f>F168+G168+H168+I168+J168</f>
        <v>84.1</v>
      </c>
      <c r="F168" s="39"/>
      <c r="G168" s="28">
        <v>84.1</v>
      </c>
      <c r="H168" s="28"/>
      <c r="I168" s="28"/>
      <c r="J168" s="28"/>
      <c r="K168" s="37"/>
      <c r="L168" s="2"/>
    </row>
    <row r="169" spans="1:12" ht="17.25" customHeight="1" x14ac:dyDescent="0.25">
      <c r="A169" s="48"/>
      <c r="B169" s="48"/>
      <c r="C169" s="18" t="s">
        <v>19</v>
      </c>
      <c r="D169" s="38"/>
      <c r="E169" s="28">
        <f>F169+G169+H169+I169+J169</f>
        <v>0</v>
      </c>
      <c r="F169" s="39"/>
      <c r="G169" s="28"/>
      <c r="H169" s="28"/>
      <c r="I169" s="28"/>
      <c r="J169" s="28"/>
      <c r="K169" s="37"/>
      <c r="L169" s="2"/>
    </row>
    <row r="170" spans="1:12" ht="17.25" customHeight="1" x14ac:dyDescent="0.25">
      <c r="A170" s="48"/>
      <c r="B170" s="48"/>
      <c r="C170" s="18" t="s">
        <v>9</v>
      </c>
      <c r="D170" s="38"/>
      <c r="E170" s="28">
        <f>F170+G170+H170+I170+J170</f>
        <v>0</v>
      </c>
      <c r="F170" s="39"/>
      <c r="G170" s="28"/>
      <c r="H170" s="28"/>
      <c r="I170" s="28"/>
      <c r="J170" s="28"/>
      <c r="K170" s="37"/>
      <c r="L170" s="2"/>
    </row>
    <row r="171" spans="1:12" ht="14.25" customHeight="1" x14ac:dyDescent="0.25">
      <c r="A171" s="48" t="s">
        <v>46</v>
      </c>
      <c r="B171" s="48" t="s">
        <v>47</v>
      </c>
      <c r="C171" s="18" t="s">
        <v>12</v>
      </c>
      <c r="D171" s="18">
        <f t="shared" ref="D171:J171" si="44">D172+D173+D174+D175+D176</f>
        <v>50741</v>
      </c>
      <c r="E171" s="28">
        <f t="shared" si="44"/>
        <v>348843.7</v>
      </c>
      <c r="F171" s="28">
        <f t="shared" si="44"/>
        <v>78818.7</v>
      </c>
      <c r="G171" s="28">
        <f t="shared" si="44"/>
        <v>82462</v>
      </c>
      <c r="H171" s="28">
        <f t="shared" si="44"/>
        <v>85473</v>
      </c>
      <c r="I171" s="28">
        <f t="shared" si="44"/>
        <v>51045</v>
      </c>
      <c r="J171" s="28">
        <f t="shared" si="44"/>
        <v>51045</v>
      </c>
      <c r="K171" s="37" t="e">
        <f>F171+G171+H171+I171+J171+#REF!+#REF!+#REF!+#REF!+#REF!+#REF!</f>
        <v>#REF!</v>
      </c>
      <c r="L171" s="2"/>
    </row>
    <row r="172" spans="1:12" ht="13.8" x14ac:dyDescent="0.25">
      <c r="A172" s="48"/>
      <c r="B172" s="48"/>
      <c r="C172" s="18" t="s">
        <v>13</v>
      </c>
      <c r="D172" s="18">
        <f t="shared" ref="D172:J174" si="45">D178+D190+D184</f>
        <v>0</v>
      </c>
      <c r="E172" s="28">
        <f>F172+G172+H172+I172+J172</f>
        <v>9454.7000000000007</v>
      </c>
      <c r="F172" s="28">
        <f>F178+F190+F184</f>
        <v>3465.2</v>
      </c>
      <c r="G172" s="28">
        <f t="shared" si="45"/>
        <v>2965.5</v>
      </c>
      <c r="H172" s="28">
        <f t="shared" si="45"/>
        <v>3024</v>
      </c>
      <c r="I172" s="28">
        <f t="shared" si="45"/>
        <v>0</v>
      </c>
      <c r="J172" s="28">
        <f t="shared" si="45"/>
        <v>0</v>
      </c>
      <c r="K172" s="37" t="e">
        <f>F172+G172+H172+I172+J172+#REF!+#REF!+#REF!+#REF!+#REF!+#REF!</f>
        <v>#REF!</v>
      </c>
      <c r="L172" s="2"/>
    </row>
    <row r="173" spans="1:12" ht="13.8" x14ac:dyDescent="0.25">
      <c r="A173" s="48"/>
      <c r="B173" s="48"/>
      <c r="C173" s="18" t="s">
        <v>14</v>
      </c>
      <c r="D173" s="18">
        <f t="shared" si="45"/>
        <v>0</v>
      </c>
      <c r="E173" s="28">
        <f>F173+G173+H173+I173+J173</f>
        <v>2812.7</v>
      </c>
      <c r="F173" s="28">
        <f t="shared" si="45"/>
        <v>921.2</v>
      </c>
      <c r="G173" s="28">
        <f t="shared" si="45"/>
        <v>936.5</v>
      </c>
      <c r="H173" s="28">
        <f t="shared" si="45"/>
        <v>955</v>
      </c>
      <c r="I173" s="28">
        <f t="shared" si="45"/>
        <v>0</v>
      </c>
      <c r="J173" s="28">
        <f t="shared" si="45"/>
        <v>0</v>
      </c>
      <c r="K173" s="37" t="e">
        <f>F173+G173+H173+I173+J173+#REF!+#REF!+#REF!+#REF!+#REF!+#REF!</f>
        <v>#REF!</v>
      </c>
      <c r="L173" s="2"/>
    </row>
    <row r="174" spans="1:12" ht="27.6" x14ac:dyDescent="0.25">
      <c r="A174" s="48"/>
      <c r="B174" s="48"/>
      <c r="C174" s="18" t="s">
        <v>7</v>
      </c>
      <c r="D174" s="18">
        <f t="shared" si="45"/>
        <v>40941</v>
      </c>
      <c r="E174" s="28">
        <f>F174+G174+H174+I174+J174</f>
        <v>282748.3</v>
      </c>
      <c r="F174" s="28">
        <f>F180+F186</f>
        <v>63512.3</v>
      </c>
      <c r="G174" s="28">
        <f>G180+G186</f>
        <v>67360</v>
      </c>
      <c r="H174" s="28">
        <f>H180+H186</f>
        <v>69994</v>
      </c>
      <c r="I174" s="28">
        <f>I180+I186</f>
        <v>40941</v>
      </c>
      <c r="J174" s="28">
        <f>J180+J186</f>
        <v>40941</v>
      </c>
      <c r="K174" s="37" t="e">
        <f>F174+G174+H174+I174+J174+#REF!+#REF!+#REF!+#REF!+#REF!+#REF!</f>
        <v>#REF!</v>
      </c>
      <c r="L174" s="2"/>
    </row>
    <row r="175" spans="1:12" ht="32.25" customHeight="1" x14ac:dyDescent="0.25">
      <c r="A175" s="48"/>
      <c r="B175" s="48"/>
      <c r="C175" s="18" t="s">
        <v>19</v>
      </c>
      <c r="D175" s="38">
        <f>D181+D193+D187</f>
        <v>0</v>
      </c>
      <c r="E175" s="28">
        <f>F175+G175+H175+I175+J175</f>
        <v>0</v>
      </c>
      <c r="F175" s="28">
        <f t="shared" ref="F175:J176" si="46">F181+F193+F187</f>
        <v>0</v>
      </c>
      <c r="G175" s="28">
        <f t="shared" si="46"/>
        <v>0</v>
      </c>
      <c r="H175" s="28">
        <f t="shared" si="46"/>
        <v>0</v>
      </c>
      <c r="I175" s="28">
        <f t="shared" si="46"/>
        <v>0</v>
      </c>
      <c r="J175" s="28">
        <f t="shared" si="46"/>
        <v>0</v>
      </c>
      <c r="K175" s="37" t="e">
        <f>F175+G175+H175+I175+J175+#REF!+#REF!+#REF!+#REF!+#REF!+#REF!</f>
        <v>#REF!</v>
      </c>
      <c r="L175" s="2"/>
    </row>
    <row r="176" spans="1:12" ht="17.25" customHeight="1" x14ac:dyDescent="0.25">
      <c r="A176" s="48"/>
      <c r="B176" s="48"/>
      <c r="C176" s="18" t="s">
        <v>9</v>
      </c>
      <c r="D176" s="18">
        <f>D182+D194+D188</f>
        <v>9800</v>
      </c>
      <c r="E176" s="28">
        <f>F176+G176+H176+I176+J176</f>
        <v>53828</v>
      </c>
      <c r="F176" s="28">
        <f t="shared" si="46"/>
        <v>10920</v>
      </c>
      <c r="G176" s="28">
        <f t="shared" si="46"/>
        <v>11200</v>
      </c>
      <c r="H176" s="28">
        <f t="shared" si="46"/>
        <v>11500</v>
      </c>
      <c r="I176" s="28">
        <f t="shared" si="46"/>
        <v>10104</v>
      </c>
      <c r="J176" s="28">
        <f t="shared" si="46"/>
        <v>10104</v>
      </c>
      <c r="K176" s="37" t="e">
        <f>F176+G176+H176+I176+J176+#REF!+#REF!+#REF!+#REF!+#REF!+#REF!</f>
        <v>#REF!</v>
      </c>
      <c r="L176" s="2"/>
    </row>
    <row r="177" spans="1:12" ht="13.5" customHeight="1" x14ac:dyDescent="0.25">
      <c r="A177" s="48" t="s">
        <v>48</v>
      </c>
      <c r="B177" s="48" t="s">
        <v>49</v>
      </c>
      <c r="C177" s="18" t="s">
        <v>12</v>
      </c>
      <c r="D177" s="18">
        <f t="shared" ref="D177:J177" si="47">D178+D179+D180+D181+D182</f>
        <v>50741</v>
      </c>
      <c r="E177" s="28">
        <f t="shared" si="47"/>
        <v>335475.30000000005</v>
      </c>
      <c r="F177" s="28">
        <f t="shared" si="47"/>
        <v>73944.899999999994</v>
      </c>
      <c r="G177" s="28">
        <f t="shared" si="47"/>
        <v>78256.800000000003</v>
      </c>
      <c r="H177" s="28">
        <f t="shared" si="47"/>
        <v>81183.600000000006</v>
      </c>
      <c r="I177" s="28">
        <f t="shared" si="47"/>
        <v>51045</v>
      </c>
      <c r="J177" s="28">
        <f t="shared" si="47"/>
        <v>51045</v>
      </c>
      <c r="K177" s="37" t="e">
        <f>F177+G177+H177+I177+J177+#REF!+#REF!+#REF!+#REF!+#REF!+#REF!</f>
        <v>#REF!</v>
      </c>
      <c r="L177" s="2"/>
    </row>
    <row r="178" spans="1:12" ht="15.75" customHeight="1" x14ac:dyDescent="0.25">
      <c r="A178" s="48"/>
      <c r="B178" s="48"/>
      <c r="C178" s="18" t="s">
        <v>13</v>
      </c>
      <c r="D178" s="18"/>
      <c r="E178" s="28">
        <f>F178+G178+H178+I178+J178</f>
        <v>0</v>
      </c>
      <c r="F178" s="28"/>
      <c r="G178" s="28"/>
      <c r="H178" s="28"/>
      <c r="I178" s="28"/>
      <c r="J178" s="28"/>
      <c r="K178" s="37" t="e">
        <f>F178+G178+H178+I178+J178+#REF!+#REF!+#REF!+#REF!+#REF!+#REF!</f>
        <v>#REF!</v>
      </c>
      <c r="L178" s="2"/>
    </row>
    <row r="179" spans="1:12" ht="15.75" customHeight="1" x14ac:dyDescent="0.25">
      <c r="A179" s="48"/>
      <c r="B179" s="48"/>
      <c r="C179" s="18" t="s">
        <v>14</v>
      </c>
      <c r="D179" s="18"/>
      <c r="E179" s="28">
        <f>F179+G179+H179+I179+J179</f>
        <v>0</v>
      </c>
      <c r="F179" s="28"/>
      <c r="G179" s="28"/>
      <c r="H179" s="28"/>
      <c r="I179" s="28"/>
      <c r="J179" s="28"/>
      <c r="K179" s="37" t="e">
        <f>F179+G179+H179+I179+J179+#REF!+#REF!+#REF!+#REF!+#REF!+#REF!</f>
        <v>#REF!</v>
      </c>
      <c r="L179" s="2"/>
    </row>
    <row r="180" spans="1:12" ht="27.6" x14ac:dyDescent="0.25">
      <c r="A180" s="48"/>
      <c r="B180" s="48"/>
      <c r="C180" s="18" t="s">
        <v>7</v>
      </c>
      <c r="D180" s="18">
        <v>40941</v>
      </c>
      <c r="E180" s="28">
        <f>F180+G180+H180+I180+J180</f>
        <v>281647.30000000005</v>
      </c>
      <c r="F180" s="28">
        <v>63024.9</v>
      </c>
      <c r="G180" s="28">
        <v>67056.800000000003</v>
      </c>
      <c r="H180" s="28">
        <v>69683.600000000006</v>
      </c>
      <c r="I180" s="28">
        <v>40941</v>
      </c>
      <c r="J180" s="28">
        <v>40941</v>
      </c>
      <c r="K180" s="37" t="e">
        <f>F180+G180+H180+I180+J180+#REF!+#REF!+#REF!+#REF!+#REF!+#REF!</f>
        <v>#REF!</v>
      </c>
      <c r="L180" s="2"/>
    </row>
    <row r="181" spans="1:12" ht="27.6" x14ac:dyDescent="0.25">
      <c r="A181" s="48"/>
      <c r="B181" s="48"/>
      <c r="C181" s="18" t="s">
        <v>19</v>
      </c>
      <c r="D181" s="38"/>
      <c r="E181" s="28">
        <f>F181+G181+H181+I181+J181</f>
        <v>0</v>
      </c>
      <c r="F181" s="28"/>
      <c r="G181" s="39"/>
      <c r="H181" s="39"/>
      <c r="I181" s="28"/>
      <c r="J181" s="28"/>
      <c r="K181" s="37" t="e">
        <f>F181+G181+H181+I181+J181+#REF!+#REF!+#REF!+#REF!+#REF!+#REF!</f>
        <v>#REF!</v>
      </c>
      <c r="L181" s="2"/>
    </row>
    <row r="182" spans="1:12" ht="13.8" x14ac:dyDescent="0.25">
      <c r="A182" s="48"/>
      <c r="B182" s="48"/>
      <c r="C182" s="18" t="s">
        <v>9</v>
      </c>
      <c r="D182" s="18">
        <v>9800</v>
      </c>
      <c r="E182" s="28">
        <f>F182+G182+H182+I182+J182</f>
        <v>53828</v>
      </c>
      <c r="F182" s="28">
        <v>10920</v>
      </c>
      <c r="G182" s="28">
        <v>11200</v>
      </c>
      <c r="H182" s="28">
        <v>11500</v>
      </c>
      <c r="I182" s="28">
        <v>10104</v>
      </c>
      <c r="J182" s="28">
        <v>10104</v>
      </c>
      <c r="K182" s="37" t="e">
        <f>F182+G182+H182+I182+J182+#REF!+#REF!+#REF!+#REF!+#REF!+#REF!</f>
        <v>#REF!</v>
      </c>
      <c r="L182" s="2"/>
    </row>
    <row r="183" spans="1:12" ht="13.5" customHeight="1" x14ac:dyDescent="0.25">
      <c r="A183" s="48" t="s">
        <v>76</v>
      </c>
      <c r="B183" s="48" t="s">
        <v>92</v>
      </c>
      <c r="C183" s="18" t="s">
        <v>12</v>
      </c>
      <c r="D183" s="18">
        <f t="shared" ref="D183:J183" si="48">D184+D185+D186+D187+D188</f>
        <v>0</v>
      </c>
      <c r="E183" s="28">
        <f t="shared" si="48"/>
        <v>13368.400000000001</v>
      </c>
      <c r="F183" s="28">
        <f t="shared" si="48"/>
        <v>4873.7999999999993</v>
      </c>
      <c r="G183" s="28">
        <f t="shared" si="48"/>
        <v>4205.2</v>
      </c>
      <c r="H183" s="28">
        <f t="shared" si="48"/>
        <v>4289.3999999999996</v>
      </c>
      <c r="I183" s="28">
        <f t="shared" si="48"/>
        <v>0</v>
      </c>
      <c r="J183" s="28">
        <f t="shared" si="48"/>
        <v>0</v>
      </c>
      <c r="K183" s="37" t="e">
        <f>F183+G183+H183+I183+J183+#REF!+#REF!+#REF!+#REF!+#REF!+#REF!</f>
        <v>#REF!</v>
      </c>
      <c r="L183" s="2"/>
    </row>
    <row r="184" spans="1:12" ht="15" customHeight="1" x14ac:dyDescent="0.25">
      <c r="A184" s="48"/>
      <c r="B184" s="48"/>
      <c r="C184" s="18" t="s">
        <v>13</v>
      </c>
      <c r="D184" s="18"/>
      <c r="E184" s="28">
        <f>F184+G184+H184+I184+J184</f>
        <v>9454.7000000000007</v>
      </c>
      <c r="F184" s="28">
        <v>3465.2</v>
      </c>
      <c r="G184" s="28">
        <v>2965.5</v>
      </c>
      <c r="H184" s="28">
        <v>3024</v>
      </c>
      <c r="I184" s="28"/>
      <c r="J184" s="28"/>
      <c r="K184" s="37" t="e">
        <f>F184+G184+H184+I184+J184+#REF!+#REF!+#REF!+#REF!+#REF!+#REF!</f>
        <v>#REF!</v>
      </c>
      <c r="L184" s="2"/>
    </row>
    <row r="185" spans="1:12" ht="16.5" customHeight="1" x14ac:dyDescent="0.25">
      <c r="A185" s="48"/>
      <c r="B185" s="48"/>
      <c r="C185" s="18" t="s">
        <v>14</v>
      </c>
      <c r="D185" s="18"/>
      <c r="E185" s="28">
        <f>F185+G185+H185+I185+J185</f>
        <v>2812.7</v>
      </c>
      <c r="F185" s="28">
        <v>921.2</v>
      </c>
      <c r="G185" s="28">
        <v>936.5</v>
      </c>
      <c r="H185" s="28">
        <v>955</v>
      </c>
      <c r="I185" s="28"/>
      <c r="J185" s="28"/>
      <c r="K185" s="37" t="e">
        <f>F185+G185+H185+I185+J185+#REF!+#REF!+#REF!+#REF!+#REF!+#REF!</f>
        <v>#REF!</v>
      </c>
      <c r="L185" s="2"/>
    </row>
    <row r="186" spans="1:12" ht="28.5" customHeight="1" x14ac:dyDescent="0.25">
      <c r="A186" s="48"/>
      <c r="B186" s="48"/>
      <c r="C186" s="18" t="s">
        <v>7</v>
      </c>
      <c r="D186" s="18"/>
      <c r="E186" s="28">
        <f>F186+G186+H186+I186+J186</f>
        <v>1101</v>
      </c>
      <c r="F186" s="28">
        <v>487.4</v>
      </c>
      <c r="G186" s="28">
        <v>303.2</v>
      </c>
      <c r="H186" s="28">
        <v>310.39999999999998</v>
      </c>
      <c r="I186" s="28"/>
      <c r="J186" s="28"/>
      <c r="K186" s="37" t="e">
        <f>F186+G186+H186+I186+J186+#REF!+#REF!+#REF!+#REF!+#REF!+#REF!</f>
        <v>#REF!</v>
      </c>
      <c r="L186" s="2"/>
    </row>
    <row r="187" spans="1:12" ht="33.75" customHeight="1" x14ac:dyDescent="0.25">
      <c r="A187" s="48"/>
      <c r="B187" s="48"/>
      <c r="C187" s="18" t="s">
        <v>19</v>
      </c>
      <c r="D187" s="18"/>
      <c r="E187" s="28">
        <f>F187+G187+H187+I187+J187</f>
        <v>0</v>
      </c>
      <c r="F187" s="28"/>
      <c r="G187" s="39"/>
      <c r="H187" s="39"/>
      <c r="I187" s="28"/>
      <c r="J187" s="28"/>
      <c r="K187" s="37" t="e">
        <f>F187+G187+H187+I187+J187+#REF!+#REF!+#REF!+#REF!+#REF!+#REF!</f>
        <v>#REF!</v>
      </c>
      <c r="L187" s="2"/>
    </row>
    <row r="188" spans="1:12" ht="13.8" x14ac:dyDescent="0.25">
      <c r="A188" s="48"/>
      <c r="B188" s="48"/>
      <c r="C188" s="18" t="s">
        <v>9</v>
      </c>
      <c r="D188" s="18"/>
      <c r="E188" s="28">
        <f>F188+G188+H188+I188+J188</f>
        <v>0</v>
      </c>
      <c r="F188" s="28"/>
      <c r="G188" s="39"/>
      <c r="H188" s="39"/>
      <c r="I188" s="28"/>
      <c r="J188" s="28"/>
      <c r="K188" s="37" t="e">
        <f>F188+G188+H188+I188+J188+#REF!+#REF!+#REF!+#REF!+#REF!+#REF!</f>
        <v>#REF!</v>
      </c>
      <c r="L188" s="2"/>
    </row>
    <row r="189" spans="1:12" ht="15" hidden="1" customHeight="1" x14ac:dyDescent="0.25">
      <c r="A189" s="48" t="s">
        <v>50</v>
      </c>
      <c r="B189" s="48" t="s">
        <v>51</v>
      </c>
      <c r="C189" s="18" t="s">
        <v>12</v>
      </c>
      <c r="D189" s="18">
        <f t="shared" ref="D189:J189" si="49">D190+D191+D192+D193+D194</f>
        <v>0</v>
      </c>
      <c r="E189" s="28">
        <f t="shared" si="49"/>
        <v>0</v>
      </c>
      <c r="F189" s="39">
        <f t="shared" si="49"/>
        <v>0</v>
      </c>
      <c r="G189" s="39">
        <f t="shared" si="49"/>
        <v>0</v>
      </c>
      <c r="H189" s="39">
        <f t="shared" si="49"/>
        <v>0</v>
      </c>
      <c r="I189" s="28">
        <f t="shared" si="49"/>
        <v>0</v>
      </c>
      <c r="J189" s="28">
        <f t="shared" si="49"/>
        <v>0</v>
      </c>
      <c r="K189" s="37" t="e">
        <f>F189+G189+H189+I189+J189+#REF!+#REF!+#REF!+#REF!+#REF!+#REF!</f>
        <v>#REF!</v>
      </c>
      <c r="L189" s="2"/>
    </row>
    <row r="190" spans="1:12" ht="18" hidden="1" customHeight="1" x14ac:dyDescent="0.25">
      <c r="A190" s="48"/>
      <c r="B190" s="48"/>
      <c r="C190" s="18" t="s">
        <v>13</v>
      </c>
      <c r="D190" s="18"/>
      <c r="E190" s="28"/>
      <c r="F190" s="39"/>
      <c r="G190" s="39"/>
      <c r="H190" s="39"/>
      <c r="I190" s="28"/>
      <c r="J190" s="28"/>
      <c r="K190" s="37" t="e">
        <f>F190+G190+H190+I190+J190+#REF!+#REF!+#REF!+#REF!+#REF!+#REF!</f>
        <v>#REF!</v>
      </c>
      <c r="L190" s="2"/>
    </row>
    <row r="191" spans="1:12" ht="22.5" hidden="1" customHeight="1" x14ac:dyDescent="0.25">
      <c r="A191" s="48"/>
      <c r="B191" s="48"/>
      <c r="C191" s="18" t="s">
        <v>14</v>
      </c>
      <c r="D191" s="18"/>
      <c r="E191" s="28"/>
      <c r="F191" s="39"/>
      <c r="G191" s="39"/>
      <c r="H191" s="39"/>
      <c r="I191" s="28"/>
      <c r="J191" s="28"/>
      <c r="K191" s="37" t="e">
        <f>F191+G191+H191+I191+J191+#REF!+#REF!+#REF!+#REF!+#REF!+#REF!</f>
        <v>#REF!</v>
      </c>
      <c r="L191" s="2"/>
    </row>
    <row r="192" spans="1:12" ht="30.75" hidden="1" customHeight="1" x14ac:dyDescent="0.25">
      <c r="A192" s="48"/>
      <c r="B192" s="48"/>
      <c r="C192" s="18" t="s">
        <v>7</v>
      </c>
      <c r="D192" s="18"/>
      <c r="E192" s="28">
        <f>F192+G192+H192+I192+J192</f>
        <v>0</v>
      </c>
      <c r="F192" s="39"/>
      <c r="G192" s="39"/>
      <c r="H192" s="39"/>
      <c r="I192" s="28"/>
      <c r="J192" s="28"/>
      <c r="K192" s="37" t="e">
        <f>F192+G192+H192+I192+J192+#REF!+#REF!+#REF!+#REF!+#REF!+#REF!</f>
        <v>#REF!</v>
      </c>
      <c r="L192" s="2"/>
    </row>
    <row r="193" spans="1:12" ht="30.75" hidden="1" customHeight="1" x14ac:dyDescent="0.25">
      <c r="A193" s="48"/>
      <c r="B193" s="48"/>
      <c r="C193" s="18" t="s">
        <v>19</v>
      </c>
      <c r="D193" s="18"/>
      <c r="E193" s="28">
        <f>F193+G193+H193+I193+J193</f>
        <v>0</v>
      </c>
      <c r="F193" s="39"/>
      <c r="G193" s="39"/>
      <c r="H193" s="39"/>
      <c r="I193" s="28"/>
      <c r="J193" s="28"/>
      <c r="K193" s="37" t="e">
        <f>F193+G193+H193+I193+J193+#REF!+#REF!+#REF!+#REF!+#REF!+#REF!</f>
        <v>#REF!</v>
      </c>
      <c r="L193" s="2"/>
    </row>
    <row r="194" spans="1:12" ht="18" hidden="1" customHeight="1" x14ac:dyDescent="0.25">
      <c r="A194" s="48"/>
      <c r="B194" s="48"/>
      <c r="C194" s="18" t="s">
        <v>9</v>
      </c>
      <c r="D194" s="38"/>
      <c r="E194" s="28">
        <f>F194+G194+H194+I194+J194</f>
        <v>0</v>
      </c>
      <c r="F194" s="39"/>
      <c r="G194" s="39"/>
      <c r="H194" s="39"/>
      <c r="I194" s="28"/>
      <c r="J194" s="28"/>
      <c r="K194" s="37" t="e">
        <f>F194+G194+H194+I194+J194+#REF!+#REF!+#REF!+#REF!+#REF!+#REF!</f>
        <v>#REF!</v>
      </c>
      <c r="L194" s="2"/>
    </row>
    <row r="195" spans="1:12" x14ac:dyDescent="0.25">
      <c r="A195" s="48" t="s">
        <v>52</v>
      </c>
      <c r="B195" s="48" t="s">
        <v>53</v>
      </c>
      <c r="C195" s="48" t="s">
        <v>12</v>
      </c>
      <c r="D195" s="48">
        <f t="shared" ref="D195:J195" si="50">D197+D198+D199+D200+D201</f>
        <v>57117</v>
      </c>
      <c r="E195" s="89">
        <f t="shared" si="50"/>
        <v>332371</v>
      </c>
      <c r="F195" s="89">
        <f t="shared" si="50"/>
        <v>73962</v>
      </c>
      <c r="G195" s="89">
        <f t="shared" si="50"/>
        <v>72036</v>
      </c>
      <c r="H195" s="89">
        <f t="shared" si="50"/>
        <v>72139</v>
      </c>
      <c r="I195" s="89">
        <f t="shared" si="50"/>
        <v>57117</v>
      </c>
      <c r="J195" s="89">
        <f t="shared" si="50"/>
        <v>57117</v>
      </c>
      <c r="K195" s="37" t="e">
        <f>F195+G195+H195+I195+J195+#REF!+#REF!+#REF!+#REF!+#REF!+#REF!</f>
        <v>#REF!</v>
      </c>
      <c r="L195" s="2"/>
    </row>
    <row r="196" spans="1:12" x14ac:dyDescent="0.25">
      <c r="A196" s="48"/>
      <c r="B196" s="48"/>
      <c r="C196" s="48"/>
      <c r="D196" s="48"/>
      <c r="E196" s="89"/>
      <c r="F196" s="89"/>
      <c r="G196" s="89"/>
      <c r="H196" s="89"/>
      <c r="I196" s="89"/>
      <c r="J196" s="89"/>
      <c r="K196" s="37" t="e">
        <f>F196+G196+H196+I196+J196+#REF!+#REF!+#REF!+#REF!+#REF!+#REF!</f>
        <v>#REF!</v>
      </c>
      <c r="L196" s="2"/>
    </row>
    <row r="197" spans="1:12" ht="19.5" customHeight="1" x14ac:dyDescent="0.25">
      <c r="A197" s="48"/>
      <c r="B197" s="48"/>
      <c r="C197" s="18" t="s">
        <v>13</v>
      </c>
      <c r="D197" s="18">
        <f t="shared" ref="D197:J201" si="51">D203+D209+D215</f>
        <v>0</v>
      </c>
      <c r="E197" s="28">
        <f t="shared" si="51"/>
        <v>0</v>
      </c>
      <c r="F197" s="28">
        <f t="shared" si="51"/>
        <v>0</v>
      </c>
      <c r="G197" s="28">
        <f t="shared" si="51"/>
        <v>0</v>
      </c>
      <c r="H197" s="28">
        <f t="shared" si="51"/>
        <v>0</v>
      </c>
      <c r="I197" s="28">
        <f t="shared" si="51"/>
        <v>0</v>
      </c>
      <c r="J197" s="28">
        <f t="shared" si="51"/>
        <v>0</v>
      </c>
      <c r="K197" s="37" t="e">
        <f>F197+G197+H197+I197+J197+#REF!+#REF!+#REF!+#REF!+#REF!+#REF!</f>
        <v>#REF!</v>
      </c>
      <c r="L197" s="2"/>
    </row>
    <row r="198" spans="1:12" ht="18.75" customHeight="1" x14ac:dyDescent="0.25">
      <c r="A198" s="48"/>
      <c r="B198" s="48"/>
      <c r="C198" s="18" t="s">
        <v>14</v>
      </c>
      <c r="D198" s="18">
        <f t="shared" si="51"/>
        <v>0</v>
      </c>
      <c r="E198" s="28">
        <f t="shared" si="51"/>
        <v>0</v>
      </c>
      <c r="F198" s="28">
        <f t="shared" si="51"/>
        <v>0</v>
      </c>
      <c r="G198" s="28">
        <f t="shared" si="51"/>
        <v>0</v>
      </c>
      <c r="H198" s="28">
        <f t="shared" si="51"/>
        <v>0</v>
      </c>
      <c r="I198" s="28">
        <f t="shared" si="51"/>
        <v>0</v>
      </c>
      <c r="J198" s="28">
        <f t="shared" si="51"/>
        <v>0</v>
      </c>
      <c r="K198" s="37" t="e">
        <f>F198+G198+H198+I198+J198+#REF!+#REF!+#REF!+#REF!+#REF!+#REF!</f>
        <v>#REF!</v>
      </c>
      <c r="L198" s="2"/>
    </row>
    <row r="199" spans="1:12" ht="27.6" x14ac:dyDescent="0.25">
      <c r="A199" s="48"/>
      <c r="B199" s="48"/>
      <c r="C199" s="18" t="s">
        <v>7</v>
      </c>
      <c r="D199" s="18">
        <f t="shared" si="51"/>
        <v>57117</v>
      </c>
      <c r="E199" s="28">
        <f t="shared" si="51"/>
        <v>332371</v>
      </c>
      <c r="F199" s="28">
        <f t="shared" si="51"/>
        <v>73962</v>
      </c>
      <c r="G199" s="28">
        <f t="shared" si="51"/>
        <v>72036</v>
      </c>
      <c r="H199" s="28">
        <f t="shared" si="51"/>
        <v>72139</v>
      </c>
      <c r="I199" s="28">
        <f t="shared" si="51"/>
        <v>57117</v>
      </c>
      <c r="J199" s="28">
        <f t="shared" si="51"/>
        <v>57117</v>
      </c>
      <c r="K199" s="37" t="e">
        <f>F199+G199+H199+I199+J199+#REF!+#REF!+#REF!+#REF!+#REF!+#REF!</f>
        <v>#REF!</v>
      </c>
      <c r="L199" s="2"/>
    </row>
    <row r="200" spans="1:12" ht="27.6" x14ac:dyDescent="0.25">
      <c r="A200" s="48"/>
      <c r="B200" s="48"/>
      <c r="C200" s="18" t="s">
        <v>19</v>
      </c>
      <c r="D200" s="18">
        <f t="shared" si="51"/>
        <v>0</v>
      </c>
      <c r="E200" s="28">
        <f t="shared" si="51"/>
        <v>0</v>
      </c>
      <c r="F200" s="28">
        <f t="shared" si="51"/>
        <v>0</v>
      </c>
      <c r="G200" s="28">
        <f t="shared" si="51"/>
        <v>0</v>
      </c>
      <c r="H200" s="28">
        <f t="shared" si="51"/>
        <v>0</v>
      </c>
      <c r="I200" s="28">
        <f t="shared" si="51"/>
        <v>0</v>
      </c>
      <c r="J200" s="28">
        <f t="shared" si="51"/>
        <v>0</v>
      </c>
      <c r="K200" s="37" t="e">
        <f>F200+G200+H200+I200+J200+#REF!+#REF!+#REF!+#REF!+#REF!+#REF!</f>
        <v>#REF!</v>
      </c>
      <c r="L200" s="2"/>
    </row>
    <row r="201" spans="1:12" ht="13.8" x14ac:dyDescent="0.25">
      <c r="A201" s="48"/>
      <c r="B201" s="48"/>
      <c r="C201" s="18" t="s">
        <v>9</v>
      </c>
      <c r="D201" s="18">
        <f t="shared" si="51"/>
        <v>0</v>
      </c>
      <c r="E201" s="28">
        <f t="shared" si="51"/>
        <v>0</v>
      </c>
      <c r="F201" s="28">
        <f t="shared" si="51"/>
        <v>0</v>
      </c>
      <c r="G201" s="28">
        <f t="shared" si="51"/>
        <v>0</v>
      </c>
      <c r="H201" s="28">
        <f t="shared" si="51"/>
        <v>0</v>
      </c>
      <c r="I201" s="28">
        <f t="shared" si="51"/>
        <v>0</v>
      </c>
      <c r="J201" s="28">
        <f t="shared" si="51"/>
        <v>0</v>
      </c>
      <c r="K201" s="37" t="e">
        <f>F201+G201+H201+I201+J201+#REF!+#REF!+#REF!+#REF!+#REF!+#REF!</f>
        <v>#REF!</v>
      </c>
      <c r="L201" s="2"/>
    </row>
    <row r="202" spans="1:12" ht="13.8" x14ac:dyDescent="0.25">
      <c r="A202" s="41" t="s">
        <v>54</v>
      </c>
      <c r="B202" s="48" t="s">
        <v>55</v>
      </c>
      <c r="C202" s="18" t="s">
        <v>12</v>
      </c>
      <c r="D202" s="18">
        <f t="shared" ref="D202:J202" si="52">D203+D204+D205+D206+D207</f>
        <v>6988</v>
      </c>
      <c r="E202" s="28">
        <f t="shared" si="52"/>
        <v>35765</v>
      </c>
      <c r="F202" s="28">
        <f t="shared" si="52"/>
        <v>7234</v>
      </c>
      <c r="G202" s="28">
        <f t="shared" si="52"/>
        <v>7268</v>
      </c>
      <c r="H202" s="28">
        <f t="shared" si="52"/>
        <v>7287</v>
      </c>
      <c r="I202" s="28">
        <f t="shared" si="52"/>
        <v>6988</v>
      </c>
      <c r="J202" s="28">
        <f t="shared" si="52"/>
        <v>6988</v>
      </c>
      <c r="K202" s="37" t="e">
        <f>F202+G202+H202+I202+J202+#REF!+#REF!+#REF!+#REF!+#REF!+#REF!</f>
        <v>#REF!</v>
      </c>
      <c r="L202" s="2"/>
    </row>
    <row r="203" spans="1:12" ht="20.25" customHeight="1" x14ac:dyDescent="0.25">
      <c r="A203" s="42"/>
      <c r="B203" s="48"/>
      <c r="C203" s="18" t="s">
        <v>13</v>
      </c>
      <c r="D203" s="18"/>
      <c r="E203" s="28"/>
      <c r="F203" s="28"/>
      <c r="G203" s="28"/>
      <c r="H203" s="28"/>
      <c r="I203" s="28"/>
      <c r="J203" s="28"/>
      <c r="K203" s="37" t="e">
        <f>F203+G203+H203+I203+J203+#REF!+#REF!+#REF!+#REF!+#REF!+#REF!</f>
        <v>#REF!</v>
      </c>
      <c r="L203" s="2"/>
    </row>
    <row r="204" spans="1:12" ht="15" customHeight="1" x14ac:dyDescent="0.25">
      <c r="A204" s="42"/>
      <c r="B204" s="48"/>
      <c r="C204" s="18" t="s">
        <v>14</v>
      </c>
      <c r="D204" s="18"/>
      <c r="E204" s="28"/>
      <c r="F204" s="28"/>
      <c r="G204" s="28"/>
      <c r="H204" s="28"/>
      <c r="I204" s="28"/>
      <c r="J204" s="28"/>
      <c r="K204" s="37" t="e">
        <f>F204+G204+H204+I204+J204+#REF!+#REF!+#REF!+#REF!+#REF!+#REF!</f>
        <v>#REF!</v>
      </c>
      <c r="L204" s="2"/>
    </row>
    <row r="205" spans="1:12" ht="27.6" x14ac:dyDescent="0.25">
      <c r="A205" s="42"/>
      <c r="B205" s="48"/>
      <c r="C205" s="18" t="s">
        <v>7</v>
      </c>
      <c r="D205" s="18">
        <v>6988</v>
      </c>
      <c r="E205" s="28">
        <f>F205+G205+H205+I205+J205</f>
        <v>35765</v>
      </c>
      <c r="F205" s="28">
        <v>7234</v>
      </c>
      <c r="G205" s="28">
        <v>7268</v>
      </c>
      <c r="H205" s="28">
        <v>7287</v>
      </c>
      <c r="I205" s="28">
        <v>6988</v>
      </c>
      <c r="J205" s="28">
        <v>6988</v>
      </c>
      <c r="K205" s="37" t="e">
        <f>F205+G205+H205+I205+J205+#REF!+#REF!+#REF!+#REF!+#REF!+#REF!</f>
        <v>#REF!</v>
      </c>
      <c r="L205" s="2"/>
    </row>
    <row r="206" spans="1:12" ht="27.6" x14ac:dyDescent="0.25">
      <c r="A206" s="42"/>
      <c r="B206" s="48"/>
      <c r="C206" s="18" t="s">
        <v>19</v>
      </c>
      <c r="D206" s="18"/>
      <c r="E206" s="28"/>
      <c r="F206" s="28"/>
      <c r="G206" s="39"/>
      <c r="H206" s="39"/>
      <c r="I206" s="28"/>
      <c r="J206" s="28"/>
      <c r="K206" s="37" t="e">
        <f>F206+G206+H206+I206+J206+#REF!+#REF!+#REF!+#REF!+#REF!+#REF!</f>
        <v>#REF!</v>
      </c>
      <c r="L206" s="2"/>
    </row>
    <row r="207" spans="1:12" ht="13.8" x14ac:dyDescent="0.25">
      <c r="A207" s="43"/>
      <c r="B207" s="48"/>
      <c r="C207" s="18" t="s">
        <v>9</v>
      </c>
      <c r="D207" s="18"/>
      <c r="E207" s="28"/>
      <c r="F207" s="28"/>
      <c r="G207" s="39"/>
      <c r="H207" s="39"/>
      <c r="I207" s="28"/>
      <c r="J207" s="28"/>
      <c r="K207" s="37" t="e">
        <f>F207+G207+H207+I207+J207+#REF!+#REF!+#REF!+#REF!+#REF!+#REF!</f>
        <v>#REF!</v>
      </c>
      <c r="L207" s="2"/>
    </row>
    <row r="208" spans="1:12" ht="13.8" hidden="1" x14ac:dyDescent="0.25">
      <c r="A208" s="48" t="s">
        <v>56</v>
      </c>
      <c r="B208" s="48" t="s">
        <v>57</v>
      </c>
      <c r="C208" s="18" t="s">
        <v>12</v>
      </c>
      <c r="D208" s="18">
        <f t="shared" ref="D208:J208" si="53">D209+D210+D211+D212+D213</f>
        <v>0</v>
      </c>
      <c r="E208" s="28">
        <f t="shared" si="53"/>
        <v>0</v>
      </c>
      <c r="F208" s="28">
        <f t="shared" si="53"/>
        <v>0</v>
      </c>
      <c r="G208" s="39">
        <f t="shared" si="53"/>
        <v>0</v>
      </c>
      <c r="H208" s="39">
        <f t="shared" si="53"/>
        <v>0</v>
      </c>
      <c r="I208" s="28">
        <f t="shared" si="53"/>
        <v>0</v>
      </c>
      <c r="J208" s="28">
        <f t="shared" si="53"/>
        <v>0</v>
      </c>
      <c r="K208" s="37" t="e">
        <f>F208+G208+H208+I208+J208+#REF!+#REF!+#REF!+#REF!+#REF!+#REF!</f>
        <v>#REF!</v>
      </c>
      <c r="L208" s="2"/>
    </row>
    <row r="209" spans="1:12" ht="13.8" hidden="1" x14ac:dyDescent="0.25">
      <c r="A209" s="48"/>
      <c r="B209" s="48"/>
      <c r="C209" s="18" t="s">
        <v>13</v>
      </c>
      <c r="D209" s="18"/>
      <c r="E209" s="28"/>
      <c r="F209" s="28"/>
      <c r="G209" s="39"/>
      <c r="H209" s="39"/>
      <c r="I209" s="28"/>
      <c r="J209" s="28"/>
      <c r="K209" s="37" t="e">
        <f>F209+G209+H209+I209+J209+#REF!+#REF!+#REF!+#REF!+#REF!+#REF!</f>
        <v>#REF!</v>
      </c>
      <c r="L209" s="2"/>
    </row>
    <row r="210" spans="1:12" ht="13.8" hidden="1" x14ac:dyDescent="0.25">
      <c r="A210" s="48"/>
      <c r="B210" s="48"/>
      <c r="C210" s="18" t="s">
        <v>14</v>
      </c>
      <c r="D210" s="18"/>
      <c r="E210" s="28"/>
      <c r="F210" s="28"/>
      <c r="G210" s="39"/>
      <c r="H210" s="39"/>
      <c r="I210" s="28"/>
      <c r="J210" s="28"/>
      <c r="K210" s="37" t="e">
        <f>F210+G210+H210+I210+J210+#REF!+#REF!+#REF!+#REF!+#REF!+#REF!</f>
        <v>#REF!</v>
      </c>
      <c r="L210" s="2"/>
    </row>
    <row r="211" spans="1:12" ht="27.6" hidden="1" x14ac:dyDescent="0.25">
      <c r="A211" s="48"/>
      <c r="B211" s="48"/>
      <c r="C211" s="18" t="s">
        <v>7</v>
      </c>
      <c r="D211" s="18"/>
      <c r="E211" s="28">
        <f>F211+G211+H211+I211+J211</f>
        <v>0</v>
      </c>
      <c r="F211" s="28"/>
      <c r="G211" s="39"/>
      <c r="H211" s="39"/>
      <c r="I211" s="28"/>
      <c r="J211" s="28"/>
      <c r="K211" s="37" t="e">
        <f>F211+G211+H211+I211+J211+#REF!+#REF!+#REF!+#REF!+#REF!+#REF!</f>
        <v>#REF!</v>
      </c>
      <c r="L211" s="2"/>
    </row>
    <row r="212" spans="1:12" ht="27.6" hidden="1" x14ac:dyDescent="0.25">
      <c r="A212" s="48"/>
      <c r="B212" s="48"/>
      <c r="C212" s="18" t="s">
        <v>19</v>
      </c>
      <c r="D212" s="18"/>
      <c r="E212" s="28"/>
      <c r="F212" s="28"/>
      <c r="G212" s="39"/>
      <c r="H212" s="39"/>
      <c r="I212" s="28"/>
      <c r="J212" s="28"/>
      <c r="K212" s="37" t="e">
        <f>F212+G212+H212+I212+J212+#REF!+#REF!+#REF!+#REF!+#REF!+#REF!</f>
        <v>#REF!</v>
      </c>
      <c r="L212" s="2"/>
    </row>
    <row r="213" spans="1:12" ht="13.8" hidden="1" x14ac:dyDescent="0.25">
      <c r="A213" s="48"/>
      <c r="B213" s="48"/>
      <c r="C213" s="18" t="s">
        <v>9</v>
      </c>
      <c r="D213" s="18"/>
      <c r="E213" s="28"/>
      <c r="F213" s="28"/>
      <c r="G213" s="39"/>
      <c r="H213" s="39"/>
      <c r="I213" s="28"/>
      <c r="J213" s="28"/>
      <c r="K213" s="37" t="e">
        <f>F213+G213+H213+I213+J213+#REF!+#REF!+#REF!+#REF!+#REF!+#REF!</f>
        <v>#REF!</v>
      </c>
      <c r="L213" s="2"/>
    </row>
    <row r="214" spans="1:12" ht="13.8" x14ac:dyDescent="0.25">
      <c r="A214" s="48" t="s">
        <v>58</v>
      </c>
      <c r="B214" s="48" t="s">
        <v>59</v>
      </c>
      <c r="C214" s="18" t="s">
        <v>12</v>
      </c>
      <c r="D214" s="18">
        <f t="shared" ref="D214:J214" si="54">D217+D216</f>
        <v>50129</v>
      </c>
      <c r="E214" s="28">
        <f t="shared" si="54"/>
        <v>296606</v>
      </c>
      <c r="F214" s="28">
        <f t="shared" si="54"/>
        <v>66728</v>
      </c>
      <c r="G214" s="28">
        <f t="shared" si="54"/>
        <v>64768</v>
      </c>
      <c r="H214" s="28">
        <f t="shared" si="54"/>
        <v>64852</v>
      </c>
      <c r="I214" s="28">
        <f t="shared" si="54"/>
        <v>50129</v>
      </c>
      <c r="J214" s="28">
        <f t="shared" si="54"/>
        <v>50129</v>
      </c>
      <c r="K214" s="37" t="e">
        <f>F214+G214+H214+I214+J214+#REF!+#REF!+#REF!+#REF!+#REF!+#REF!</f>
        <v>#REF!</v>
      </c>
      <c r="L214" s="2"/>
    </row>
    <row r="215" spans="1:12" ht="13.8" x14ac:dyDescent="0.25">
      <c r="A215" s="48"/>
      <c r="B215" s="48"/>
      <c r="C215" s="18" t="s">
        <v>13</v>
      </c>
      <c r="D215" s="18"/>
      <c r="E215" s="28"/>
      <c r="F215" s="28"/>
      <c r="G215" s="28"/>
      <c r="H215" s="28"/>
      <c r="I215" s="28"/>
      <c r="J215" s="28"/>
      <c r="K215" s="37" t="e">
        <f>F215+G215+H215+I215+J215+#REF!+#REF!+#REF!+#REF!+#REF!+#REF!</f>
        <v>#REF!</v>
      </c>
      <c r="L215" s="2"/>
    </row>
    <row r="216" spans="1:12" ht="13.8" x14ac:dyDescent="0.25">
      <c r="A216" s="48"/>
      <c r="B216" s="48"/>
      <c r="C216" s="18" t="s">
        <v>14</v>
      </c>
      <c r="D216" s="18"/>
      <c r="E216" s="28">
        <f>F216+G216+H216+I216+J216</f>
        <v>0</v>
      </c>
      <c r="F216" s="28"/>
      <c r="G216" s="28"/>
      <c r="H216" s="28"/>
      <c r="I216" s="28"/>
      <c r="J216" s="28"/>
      <c r="K216" s="37" t="e">
        <f>F216+G216+H216+I216+J216+#REF!+#REF!+#REF!+#REF!+#REF!+#REF!</f>
        <v>#REF!</v>
      </c>
      <c r="L216" s="2"/>
    </row>
    <row r="217" spans="1:12" ht="27.6" x14ac:dyDescent="0.25">
      <c r="A217" s="48"/>
      <c r="B217" s="48"/>
      <c r="C217" s="18" t="s">
        <v>7</v>
      </c>
      <c r="D217" s="18">
        <v>50129</v>
      </c>
      <c r="E217" s="28">
        <f>F217+G217+H217+I217+J217</f>
        <v>296606</v>
      </c>
      <c r="F217" s="28">
        <v>66728</v>
      </c>
      <c r="G217" s="28">
        <v>64768</v>
      </c>
      <c r="H217" s="28">
        <v>64852</v>
      </c>
      <c r="I217" s="28">
        <v>50129</v>
      </c>
      <c r="J217" s="28">
        <v>50129</v>
      </c>
      <c r="K217" s="37" t="e">
        <f>F217+G217+H217+I217+J217+#REF!+#REF!+#REF!+#REF!+#REF!+#REF!</f>
        <v>#REF!</v>
      </c>
      <c r="L217" s="2"/>
    </row>
    <row r="218" spans="1:12" ht="27.6" x14ac:dyDescent="0.25">
      <c r="A218" s="48"/>
      <c r="B218" s="48"/>
      <c r="C218" s="18" t="s">
        <v>19</v>
      </c>
      <c r="D218" s="38"/>
      <c r="E218" s="28"/>
      <c r="F218" s="39"/>
      <c r="G218" s="39"/>
      <c r="H218" s="39"/>
      <c r="I218" s="28"/>
      <c r="J218" s="28"/>
      <c r="K218" s="37" t="e">
        <f>F218+G218+H218+I218+J218+#REF!+#REF!+#REF!+#REF!+#REF!+#REF!</f>
        <v>#REF!</v>
      </c>
      <c r="L218" s="2"/>
    </row>
    <row r="219" spans="1:12" x14ac:dyDescent="0.25">
      <c r="A219" s="48"/>
      <c r="B219" s="48"/>
      <c r="C219" s="48" t="s">
        <v>9</v>
      </c>
      <c r="D219" s="91"/>
      <c r="E219" s="89"/>
      <c r="F219" s="90"/>
      <c r="G219" s="90"/>
      <c r="H219" s="90"/>
      <c r="I219" s="89"/>
      <c r="J219" s="89"/>
      <c r="K219" s="37" t="e">
        <f>F219+G219+H219+I219+J219+#REF!+#REF!+#REF!+#REF!+#REF!+#REF!</f>
        <v>#REF!</v>
      </c>
      <c r="L219" s="2"/>
    </row>
    <row r="220" spans="1:12" x14ac:dyDescent="0.25">
      <c r="A220" s="48"/>
      <c r="B220" s="48"/>
      <c r="C220" s="48"/>
      <c r="D220" s="91"/>
      <c r="E220" s="89"/>
      <c r="F220" s="90"/>
      <c r="G220" s="90"/>
      <c r="H220" s="90"/>
      <c r="I220" s="89"/>
      <c r="J220" s="89"/>
      <c r="K220" s="37" t="e">
        <f>F220+G220+H220+I220+J220+#REF!+#REF!+#REF!+#REF!+#REF!+#REF!</f>
        <v>#REF!</v>
      </c>
      <c r="L220" s="2"/>
    </row>
    <row r="221" spans="1:12" ht="0.75" customHeight="1" x14ac:dyDescent="0.25">
      <c r="A221" s="48"/>
      <c r="B221" s="48"/>
      <c r="C221" s="48"/>
      <c r="D221" s="91"/>
      <c r="E221" s="89"/>
      <c r="F221" s="90"/>
      <c r="G221" s="90"/>
      <c r="H221" s="90"/>
      <c r="I221" s="89"/>
      <c r="J221" s="89"/>
      <c r="K221" s="37" t="e">
        <f>F221+G221+H221+I221+J221+#REF!+#REF!+#REF!+#REF!+#REF!+#REF!</f>
        <v>#REF!</v>
      </c>
      <c r="L221" s="2"/>
    </row>
    <row r="222" spans="1:12" ht="18.60000000000000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40" t="s">
        <v>146</v>
      </c>
      <c r="K222" s="2"/>
      <c r="L222" s="2"/>
    </row>
    <row r="223" spans="1:12" ht="18.60000000000000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40"/>
      <c r="K223" s="2"/>
      <c r="L223" s="2"/>
    </row>
    <row r="224" spans="1:12" ht="18.60000000000000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8"/>
    </row>
    <row r="225" spans="1:10" ht="21" x14ac:dyDescent="0.4">
      <c r="A225" s="87"/>
      <c r="B225" s="87"/>
      <c r="C225" s="87"/>
      <c r="D225" s="87"/>
      <c r="E225" s="87"/>
      <c r="F225" s="87"/>
      <c r="G225" s="87"/>
      <c r="H225" s="87"/>
      <c r="I225" s="87"/>
      <c r="J225" s="87"/>
    </row>
    <row r="226" spans="1:10" ht="21" x14ac:dyDescent="0.4">
      <c r="A226" s="87"/>
      <c r="B226" s="87"/>
      <c r="C226" s="87"/>
      <c r="D226" s="87"/>
      <c r="E226" s="87"/>
      <c r="F226" s="87"/>
      <c r="G226" s="87"/>
      <c r="H226" s="87"/>
      <c r="I226" s="87"/>
      <c r="J226" s="87"/>
    </row>
    <row r="231" spans="1:10" hidden="1" x14ac:dyDescent="0.25"/>
    <row r="232" spans="1:10" hidden="1" x14ac:dyDescent="0.25"/>
    <row r="233" spans="1:10" hidden="1" x14ac:dyDescent="0.25"/>
    <row r="234" spans="1:10" hidden="1" x14ac:dyDescent="0.25"/>
    <row r="235" spans="1:10" hidden="1" x14ac:dyDescent="0.25"/>
    <row r="236" spans="1:10" hidden="1" x14ac:dyDescent="0.25"/>
    <row r="237" spans="1:10" hidden="1" x14ac:dyDescent="0.25"/>
    <row r="238" spans="1:10" hidden="1" x14ac:dyDescent="0.25"/>
    <row r="239" spans="1:10" hidden="1" x14ac:dyDescent="0.25"/>
    <row r="240" spans="1:10" hidden="1" x14ac:dyDescent="0.25"/>
  </sheetData>
  <mergeCells count="108">
    <mergeCell ref="E68:E69"/>
    <mergeCell ref="G68:G69"/>
    <mergeCell ref="F68:F69"/>
    <mergeCell ref="D68:D69"/>
    <mergeCell ref="C68:C69"/>
    <mergeCell ref="I68:I69"/>
    <mergeCell ref="H68:H69"/>
    <mergeCell ref="J68:J69"/>
    <mergeCell ref="F7:L7"/>
    <mergeCell ref="F8:L8"/>
    <mergeCell ref="F9:L9"/>
    <mergeCell ref="F10:L10"/>
    <mergeCell ref="F2:L2"/>
    <mergeCell ref="F3:L3"/>
    <mergeCell ref="F4:L4"/>
    <mergeCell ref="F5:L5"/>
    <mergeCell ref="A13:J13"/>
    <mergeCell ref="A14:J14"/>
    <mergeCell ref="A15:J15"/>
    <mergeCell ref="A17:A18"/>
    <mergeCell ref="B17:B18"/>
    <mergeCell ref="C17:C18"/>
    <mergeCell ref="D17:J17"/>
    <mergeCell ref="I16:J16"/>
    <mergeCell ref="B93:B98"/>
    <mergeCell ref="B50:B55"/>
    <mergeCell ref="A50:A55"/>
    <mergeCell ref="A93:A98"/>
    <mergeCell ref="A44:A49"/>
    <mergeCell ref="A56:A61"/>
    <mergeCell ref="A87:A92"/>
    <mergeCell ref="B81:B86"/>
    <mergeCell ref="A81:A86"/>
    <mergeCell ref="A68:A74"/>
    <mergeCell ref="B62:B67"/>
    <mergeCell ref="A75:A80"/>
    <mergeCell ref="B75:B80"/>
    <mergeCell ref="B87:B92"/>
    <mergeCell ref="A62:A67"/>
    <mergeCell ref="A20:A25"/>
    <mergeCell ref="B20:B25"/>
    <mergeCell ref="A26:A31"/>
    <mergeCell ref="B26:B31"/>
    <mergeCell ref="B32:B37"/>
    <mergeCell ref="A38:A43"/>
    <mergeCell ref="A32:A37"/>
    <mergeCell ref="B38:B43"/>
    <mergeCell ref="B44:B49"/>
    <mergeCell ref="B56:B61"/>
    <mergeCell ref="B68:B74"/>
    <mergeCell ref="A153:A158"/>
    <mergeCell ref="A165:A170"/>
    <mergeCell ref="B177:B182"/>
    <mergeCell ref="B153:B158"/>
    <mergeCell ref="B159:B164"/>
    <mergeCell ref="B171:B176"/>
    <mergeCell ref="B165:B170"/>
    <mergeCell ref="A147:A152"/>
    <mergeCell ref="B99:B104"/>
    <mergeCell ref="A111:A116"/>
    <mergeCell ref="A117:A122"/>
    <mergeCell ref="A105:A110"/>
    <mergeCell ref="B147:B152"/>
    <mergeCell ref="B141:B146"/>
    <mergeCell ref="B117:B122"/>
    <mergeCell ref="A141:A146"/>
    <mergeCell ref="A123:A128"/>
    <mergeCell ref="B123:B128"/>
    <mergeCell ref="A135:A140"/>
    <mergeCell ref="B135:B140"/>
    <mergeCell ref="A129:A134"/>
    <mergeCell ref="F195:F196"/>
    <mergeCell ref="B129:B134"/>
    <mergeCell ref="B111:B116"/>
    <mergeCell ref="A99:A104"/>
    <mergeCell ref="A183:A188"/>
    <mergeCell ref="A159:A164"/>
    <mergeCell ref="B183:B188"/>
    <mergeCell ref="B189:B194"/>
    <mergeCell ref="A189:A194"/>
    <mergeCell ref="B195:B201"/>
    <mergeCell ref="A171:A176"/>
    <mergeCell ref="A177:A182"/>
    <mergeCell ref="B105:B110"/>
    <mergeCell ref="I195:I196"/>
    <mergeCell ref="H195:H196"/>
    <mergeCell ref="A226:J226"/>
    <mergeCell ref="B208:B213"/>
    <mergeCell ref="H219:H221"/>
    <mergeCell ref="D219:D221"/>
    <mergeCell ref="A225:J225"/>
    <mergeCell ref="E195:E196"/>
    <mergeCell ref="B214:B221"/>
    <mergeCell ref="A202:A207"/>
    <mergeCell ref="A195:A201"/>
    <mergeCell ref="C195:C196"/>
    <mergeCell ref="B202:B207"/>
    <mergeCell ref="E219:E221"/>
    <mergeCell ref="D195:D196"/>
    <mergeCell ref="C219:C221"/>
    <mergeCell ref="A208:A213"/>
    <mergeCell ref="F219:F221"/>
    <mergeCell ref="J219:J221"/>
    <mergeCell ref="I219:I221"/>
    <mergeCell ref="G219:G221"/>
    <mergeCell ref="A214:A221"/>
    <mergeCell ref="J195:J196"/>
    <mergeCell ref="G195:G196"/>
  </mergeCells>
  <phoneticPr fontId="4" type="noConversion"/>
  <pageMargins left="0.78740157480314965" right="0.78740157480314965" top="1.1811023622047245" bottom="0.59055118110236227" header="0.51181102362204722" footer="0.51181102362204722"/>
  <pageSetup paperSize="9" scale="70" firstPageNumber="40" fitToHeight="20" orientation="landscape" useFirstPageNumber="1" r:id="rId1"/>
  <headerFooter scaleWithDoc="0">
    <oddHeader>&amp;C&amp;"Times New Roman,обычный"&amp;12&amp;P</oddHeader>
    <firstHeader xml:space="preserve">&amp;C&amp;"Times New Roman,обычный"&amp;12 49
&amp;R&amp;"Times New Roman,обычный"&amp;13Приложение № 4   
к муниципальной программе   
«Развитие культуры и искусства   
Старооскольского городского округа»   </firstHeader>
  </headerFooter>
  <rowBreaks count="5" manualBreakCount="5">
    <brk id="31" max="16383" man="1"/>
    <brk id="61" max="16383" man="1"/>
    <brk id="122" max="16383" man="1"/>
    <brk id="164" max="16383" man="1"/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3 (21-25)</vt:lpstr>
      <vt:lpstr>прил 4 (21-25)</vt:lpstr>
      <vt:lpstr>'прил 3 (21-25)'!Заголовки_для_печати</vt:lpstr>
      <vt:lpstr>'прил 4 (21-25)'!Заголовки_для_печати</vt:lpstr>
      <vt:lpstr>'прил 3 (21-25)'!Область_печати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Kostina</cp:lastModifiedBy>
  <cp:lastPrinted>2021-05-25T07:48:12Z</cp:lastPrinted>
  <dcterms:created xsi:type="dcterms:W3CDTF">2017-01-10T14:04:05Z</dcterms:created>
  <dcterms:modified xsi:type="dcterms:W3CDTF">2021-06-15T09:10:03Z</dcterms:modified>
</cp:coreProperties>
</file>